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05" windowWidth="23475" windowHeight="9510"/>
  </bookViews>
  <sheets>
    <sheet name="ตาราง 7 ปี 66-67 สพส" sheetId="1" r:id="rId1"/>
    <sheet name="ตาราง 8 ปี 66-67 สพส" sheetId="2" r:id="rId2"/>
  </sheets>
  <externalReferences>
    <externalReference r:id="rId3"/>
    <externalReference r:id="rId4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66-67 สพส'!$B:$B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G21" i="2"/>
  <c r="C21"/>
  <c r="M20"/>
  <c r="L20"/>
  <c r="K20"/>
  <c r="J20"/>
  <c r="F20"/>
  <c r="L19"/>
  <c r="K19"/>
  <c r="J19"/>
  <c r="M19" s="1"/>
  <c r="F19"/>
  <c r="L18"/>
  <c r="K18"/>
  <c r="J18"/>
  <c r="M18" s="1"/>
  <c r="F18"/>
  <c r="L17"/>
  <c r="K17"/>
  <c r="F17"/>
  <c r="M17" s="1"/>
  <c r="L16"/>
  <c r="K16"/>
  <c r="J16"/>
  <c r="F16"/>
  <c r="M16" s="1"/>
  <c r="L15"/>
  <c r="K15"/>
  <c r="J15"/>
  <c r="F15"/>
  <c r="M15" s="1"/>
  <c r="L14"/>
  <c r="K14"/>
  <c r="J14"/>
  <c r="M14" s="1"/>
  <c r="F14"/>
  <c r="L13"/>
  <c r="K13"/>
  <c r="J13"/>
  <c r="M13" s="1"/>
  <c r="F13"/>
  <c r="L12"/>
  <c r="K12"/>
  <c r="J12"/>
  <c r="F12"/>
  <c r="M12" s="1"/>
  <c r="L11"/>
  <c r="K11"/>
  <c r="J11"/>
  <c r="F11"/>
  <c r="M11" s="1"/>
  <c r="L10"/>
  <c r="K10"/>
  <c r="J10"/>
  <c r="M10" s="1"/>
  <c r="F10"/>
  <c r="L9"/>
  <c r="K9"/>
  <c r="J9"/>
  <c r="M9" s="1"/>
  <c r="F9"/>
  <c r="L8"/>
  <c r="K8"/>
  <c r="J8"/>
  <c r="F8"/>
  <c r="M8" s="1"/>
  <c r="L7"/>
  <c r="K7"/>
  <c r="J7"/>
  <c r="F7"/>
  <c r="M7" s="1"/>
  <c r="L6"/>
  <c r="K6"/>
  <c r="J6"/>
  <c r="M6" s="1"/>
  <c r="F6"/>
  <c r="G16" i="1"/>
  <c r="C16"/>
  <c r="L15"/>
  <c r="K15"/>
  <c r="J15"/>
  <c r="F15"/>
  <c r="M15" s="1"/>
  <c r="L14"/>
  <c r="K14"/>
  <c r="F14"/>
  <c r="M14" s="1"/>
  <c r="L13"/>
  <c r="K13"/>
  <c r="J13"/>
  <c r="M13" s="1"/>
  <c r="F13"/>
  <c r="L12"/>
  <c r="K12"/>
  <c r="J12"/>
  <c r="M12" s="1"/>
  <c r="F12"/>
  <c r="L11"/>
  <c r="K11"/>
  <c r="J11"/>
  <c r="M11" s="1"/>
  <c r="F11"/>
  <c r="L10"/>
  <c r="K10"/>
  <c r="J10"/>
  <c r="F10"/>
  <c r="M10" s="1"/>
  <c r="L9"/>
  <c r="K9"/>
  <c r="J9"/>
  <c r="M9" s="1"/>
  <c r="F9"/>
  <c r="L8"/>
  <c r="K8"/>
  <c r="J8"/>
  <c r="M8" s="1"/>
  <c r="F8"/>
  <c r="L7"/>
  <c r="K7"/>
  <c r="J7"/>
  <c r="M7" s="1"/>
  <c r="F7"/>
  <c r="L6"/>
  <c r="K6"/>
  <c r="J6"/>
  <c r="F6"/>
  <c r="M6" s="1"/>
</calcChain>
</file>

<file path=xl/sharedStrings.xml><?xml version="1.0" encoding="utf-8"?>
<sst xmlns="http://schemas.openxmlformats.org/spreadsheetml/2006/main" count="167" uniqueCount="57">
  <si>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</si>
  <si>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</si>
  <si>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</si>
  <si>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</si>
  <si>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</si>
  <si>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</si>
  <si>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</si>
  <si>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</si>
  <si>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</si>
  <si>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</si>
  <si>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</si>
  <si>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</si>
  <si>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</si>
  <si>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</si>
  <si>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</si>
  <si>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ตรวจมาตรฐานฟาร์ม (สพส)</t>
  </si>
  <si>
    <t>ฟาร์ม</t>
  </si>
  <si>
    <t>ปรับโครงสร้างอุตสาหกรรมสัตว์ปีก (สพส)</t>
  </si>
  <si>
    <t>ตรวจสอบผลิตภัณฑ์ (สพส)</t>
  </si>
  <si>
    <t>โรง</t>
  </si>
  <si>
    <t>ตรวจรับรองโรงงาน (สพส)</t>
  </si>
  <si>
    <t>พัฒนาสิ่งแวดล้อม (สพส)</t>
  </si>
  <si>
    <t>แห่ง</t>
  </si>
  <si>
    <t>จัดหาตัวอย่าง (สพส)</t>
  </si>
  <si>
    <t>ตัวอย่าง</t>
  </si>
  <si>
    <t>ปศุสัตว์อินทรีย์ (สพส)</t>
  </si>
  <si>
    <t>ตรวจมาตรฐานฮาลาล (สพส)</t>
  </si>
  <si>
    <t>การส่งเสริมและพัฒนาสินค้าเกษตรชีวภาพ (สพส)</t>
  </si>
  <si>
    <t>ราย</t>
  </si>
  <si>
    <t>การสร้างเครื่องหมายการรับรองไข่สุพรรณหงส์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</si>
  <si>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</si>
  <si>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</si>
  <si>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</si>
  <si>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</si>
  <si>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</si>
  <si>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</si>
  <si>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</si>
  <si>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</si>
  <si>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t>ฟาร์มที่ตรวจรับรอง</t>
  </si>
  <si>
    <t>ฟาร์มที่ได้รับคำแนะนำ</t>
  </si>
  <si>
    <t>โรงงานที่ได้รับคำแนะนำ</t>
  </si>
  <si>
    <t>โรงฆ่าสัตว์ภายในประเทศที่ตรวจรับรอง</t>
  </si>
  <si>
    <t>โรงงานเนื้อและผลิตภัณฑ์ส่งออกที่ตรวจรับรอง</t>
  </si>
  <si>
    <t>คอมพาร์ทเมนต์ที่รับรอง</t>
  </si>
  <si>
    <t>คอมพาร์ทเมนต์</t>
  </si>
  <si>
    <t>ตัวอย่างที่ส่งตรวจ (สพส)</t>
  </si>
  <si>
    <t>โรงงานฮาลาลที่ได้รับคำแนะนำ</t>
  </si>
  <si>
    <t>ใบรับรองสุขอนามัย</t>
  </si>
  <si>
    <t>ฉบับ</t>
  </si>
  <si>
    <t>ตัวอย่างสินค้าที่ตรวจวิเคราะห์</t>
  </si>
  <si>
    <t>โรงงานที่ตรวจรับรอง (อินทรีย์)</t>
  </si>
  <si>
    <t>เกษตรกรและผู้ประกอบการได้รับการฝึกอบรมด้านแมลงเศรษฐกิจ</t>
  </si>
  <si>
    <t>ประชาชนที่ได้รับรู้ถึงตราสัญลักษณ์ไข่สุพรรณหงส์ (สพส.)</t>
  </si>
  <si>
    <t>ผู้ประกอบการที่ได้รับการฝึกอบรมการพัฒนาบรรจุภัณฑ์ไข่ (สพส.)</t>
  </si>
  <si>
    <t>ระบบการผลิตไข่ที่ได้รับคำแนะนำ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</si>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</sst>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9" applyNumberFormat="0" applyAlignment="0" applyProtection="0"/>
    <xf numFmtId="0" fontId="15" fillId="23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9" applyNumberFormat="0" applyAlignment="0" applyProtection="0"/>
    <xf numFmtId="0" fontId="23" fillId="0" borderId="14" applyNumberFormat="0" applyFill="0" applyAlignment="0" applyProtection="0"/>
    <xf numFmtId="0" fontId="24" fillId="24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5" borderId="15" applyNumberFormat="0" applyFont="0" applyAlignment="0" applyProtection="0"/>
    <xf numFmtId="0" fontId="26" fillId="22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122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2" xfId="2" applyFont="1" applyBorder="1" applyAlignment="1" applyProtection="1">
      <alignment horizontal="center" vertical="center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center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187" fontId="9" fillId="0" borderId="7" xfId="3" applyNumberFormat="1" applyFont="1" applyFill="1" applyBorder="1" applyAlignment="1" applyProtection="1">
      <alignment horizontal="center" vertical="center"/>
      <protection locked="0"/>
    </xf>
    <xf numFmtId="0" fontId="9" fillId="0" borderId="7" xfId="2" applyFont="1" applyBorder="1" applyAlignment="1" applyProtection="1">
      <alignment horizontal="center" vertical="center"/>
      <protection locked="0"/>
    </xf>
    <xf numFmtId="43" fontId="9" fillId="0" borderId="7" xfId="4" applyFont="1" applyFill="1" applyBorder="1" applyAlignment="1" applyProtection="1">
      <alignment horizontal="center" vertical="center" wrapText="1"/>
      <protection locked="0"/>
    </xf>
    <xf numFmtId="0" fontId="9" fillId="0" borderId="7" xfId="2" applyFont="1" applyBorder="1" applyAlignment="1" applyProtection="1">
      <alignment horizontal="center" vertical="center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1" applyNumberFormat="1" applyFont="1" applyBorder="1" applyAlignment="1" applyProtection="1">
      <alignment horizontal="right" vertical="top" shrinkToFit="1"/>
      <protection locked="0"/>
    </xf>
    <xf numFmtId="0" fontId="8" fillId="0" borderId="7" xfId="5" applyFont="1" applyBorder="1" applyAlignment="1" applyProtection="1">
      <alignment horizontal="center" vertical="top" shrinkToFit="1"/>
      <protection locked="0"/>
    </xf>
    <xf numFmtId="43" fontId="8" fillId="0" borderId="7" xfId="1" applyFont="1" applyFill="1" applyBorder="1" applyAlignment="1" applyProtection="1">
      <alignment vertical="top"/>
    </xf>
    <xf numFmtId="3" fontId="8" fillId="0" borderId="7" xfId="5" applyNumberFormat="1" applyFont="1" applyBorder="1" applyAlignment="1" applyProtection="1">
      <alignment horizontal="right" vertical="top" shrinkToFit="1"/>
      <protection locked="0"/>
    </xf>
    <xf numFmtId="188" fontId="8" fillId="0" borderId="7" xfId="6" applyNumberFormat="1" applyFont="1" applyFill="1" applyBorder="1" applyAlignment="1" applyProtection="1">
      <alignment vertical="top"/>
    </xf>
    <xf numFmtId="0" fontId="10" fillId="0" borderId="0" xfId="0" applyFont="1"/>
    <xf numFmtId="0" fontId="8" fillId="0" borderId="7" xfId="5" applyFont="1" applyBorder="1" applyAlignment="1" applyProtection="1">
      <alignment horizontal="center" vertical="top" wrapText="1" shrinkToFit="1"/>
      <protection locked="0"/>
    </xf>
    <xf numFmtId="0" fontId="8" fillId="0" borderId="2" xfId="7" applyFont="1" applyBorder="1" applyAlignment="1" applyProtection="1">
      <alignment vertical="top"/>
      <protection locked="0"/>
    </xf>
    <xf numFmtId="0" fontId="8" fillId="0" borderId="2" xfId="2" applyFont="1" applyBorder="1" applyAlignment="1" applyProtection="1">
      <alignment horizontal="left" vertical="top"/>
      <protection locked="0"/>
    </xf>
    <xf numFmtId="0" fontId="8" fillId="0" borderId="7" xfId="2" applyFont="1" applyBorder="1" applyAlignment="1" applyProtection="1">
      <alignment horizontal="left" vertical="top" wrapText="1"/>
      <protection locked="0"/>
    </xf>
    <xf numFmtId="0" fontId="8" fillId="0" borderId="7" xfId="2" applyFont="1" applyBorder="1" applyAlignment="1" applyProtection="1">
      <alignment horizontal="center" vertical="top" wrapText="1"/>
      <protection locked="0"/>
    </xf>
    <xf numFmtId="0" fontId="8" fillId="0" borderId="7" xfId="8" applyFont="1" applyBorder="1" applyAlignment="1">
      <alignment horizontal="center" vertical="top"/>
    </xf>
    <xf numFmtId="43" fontId="8" fillId="3" borderId="7" xfId="4" applyFont="1" applyFill="1" applyBorder="1" applyAlignment="1" applyProtection="1">
      <alignment vertical="top"/>
    </xf>
    <xf numFmtId="3" fontId="8" fillId="3" borderId="7" xfId="5" applyNumberFormat="1" applyFont="1" applyFill="1" applyBorder="1" applyAlignment="1" applyProtection="1">
      <alignment horizontal="right" vertical="top" shrinkToFit="1"/>
      <protection locked="0"/>
    </xf>
    <xf numFmtId="0" fontId="8" fillId="3" borderId="7" xfId="2" applyFont="1" applyFill="1" applyBorder="1" applyAlignment="1" applyProtection="1">
      <alignment horizontal="center" vertical="top" wrapText="1"/>
      <protection locked="0"/>
    </xf>
    <xf numFmtId="0" fontId="8" fillId="3" borderId="7" xfId="1" applyNumberFormat="1" applyFont="1" applyFill="1" applyBorder="1" applyAlignment="1" applyProtection="1">
      <alignment vertical="top"/>
    </xf>
    <xf numFmtId="0" fontId="8" fillId="0" borderId="2" xfId="2" applyFont="1" applyBorder="1" applyAlignment="1" applyProtection="1">
      <alignment horizontal="center" vertical="top"/>
      <protection locked="0"/>
    </xf>
    <xf numFmtId="0" fontId="8" fillId="0" borderId="2" xfId="2" applyFont="1" applyBorder="1" applyAlignment="1" applyProtection="1">
      <alignment horizontal="left" vertical="top" wrapText="1"/>
      <protection locked="0"/>
    </xf>
    <xf numFmtId="43" fontId="8" fillId="0" borderId="2" xfId="4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>
      <alignment horizontal="right" vertical="top"/>
    </xf>
    <xf numFmtId="43" fontId="8" fillId="0" borderId="2" xfId="1" applyFont="1" applyFill="1" applyBorder="1" applyAlignment="1" applyProtection="1">
      <alignment vertical="top"/>
    </xf>
    <xf numFmtId="3" fontId="8" fillId="0" borderId="2" xfId="5" applyNumberFormat="1" applyFont="1" applyBorder="1" applyAlignment="1" applyProtection="1">
      <alignment horizontal="right" vertical="top" shrinkToFit="1"/>
      <protection locked="0"/>
    </xf>
    <xf numFmtId="0" fontId="8" fillId="0" borderId="2" xfId="2" applyFont="1" applyBorder="1" applyAlignment="1" applyProtection="1">
      <alignment horizontal="center" vertical="top" wrapText="1"/>
      <protection locked="0"/>
    </xf>
    <xf numFmtId="0" fontId="8" fillId="0" borderId="2" xfId="1" applyNumberFormat="1" applyFont="1" applyFill="1" applyBorder="1" applyAlignment="1" applyProtection="1">
      <alignment vertical="top"/>
    </xf>
    <xf numFmtId="188" fontId="8" fillId="0" borderId="2" xfId="6" applyNumberFormat="1" applyFont="1" applyFill="1" applyBorder="1" applyAlignment="1" applyProtection="1">
      <alignment vertical="top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8" fillId="0" borderId="4" xfId="0" applyFont="1" applyBorder="1"/>
    <xf numFmtId="0" fontId="10" fillId="0" borderId="5" xfId="0" applyFont="1" applyBorder="1"/>
    <xf numFmtId="0" fontId="10" fillId="0" borderId="0" xfId="0" applyFont="1" applyAlignment="1">
      <alignment horizontal="center"/>
    </xf>
    <xf numFmtId="43" fontId="10" fillId="0" borderId="0" xfId="1" applyFont="1"/>
    <xf numFmtId="0" fontId="10" fillId="0" borderId="0" xfId="0" applyFont="1" applyAlignment="1">
      <alignment horizontal="right"/>
    </xf>
    <xf numFmtId="0" fontId="7" fillId="0" borderId="0" xfId="5" applyFont="1" applyAlignment="1" applyProtection="1">
      <alignment vertical="top"/>
      <protection locked="0"/>
    </xf>
    <xf numFmtId="43" fontId="10" fillId="0" borderId="0" xfId="0" applyNumberFormat="1" applyFont="1" applyAlignment="1">
      <alignment horizontal="center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0" xfId="7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 wrapText="1"/>
      <protection locked="0"/>
    </xf>
    <xf numFmtId="0" fontId="8" fillId="0" borderId="0" xfId="0" applyFont="1"/>
    <xf numFmtId="0" fontId="6" fillId="0" borderId="0" xfId="2" applyFont="1" applyProtection="1">
      <protection locked="0"/>
    </xf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center"/>
      <protection locked="0"/>
    </xf>
    <xf numFmtId="0" fontId="3" fillId="0" borderId="0" xfId="2" applyFont="1" applyAlignment="1" applyProtection="1">
      <alignment horizontal="left"/>
      <protection locked="0"/>
    </xf>
    <xf numFmtId="0" fontId="8" fillId="0" borderId="0" xfId="2" applyFont="1" applyProtection="1">
      <protection locked="0"/>
    </xf>
    <xf numFmtId="0" fontId="5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center"/>
      <protection locked="0"/>
    </xf>
    <xf numFmtId="0" fontId="7" fillId="0" borderId="8" xfId="2" applyFont="1" applyBorder="1" applyAlignment="1" applyProtection="1">
      <alignment vertical="center"/>
      <protection locked="0"/>
    </xf>
    <xf numFmtId="0" fontId="9" fillId="0" borderId="8" xfId="2" applyFont="1" applyBorder="1" applyAlignment="1" applyProtection="1">
      <alignment vertical="center"/>
      <protection locked="0"/>
    </xf>
    <xf numFmtId="0" fontId="9" fillId="0" borderId="0" xfId="2" applyFont="1" applyAlignment="1" applyProtection="1">
      <alignment horizontal="right" vertical="center"/>
      <protection locked="0"/>
    </xf>
    <xf numFmtId="0" fontId="9" fillId="0" borderId="7" xfId="2" applyFont="1" applyBorder="1" applyAlignment="1" applyProtection="1">
      <alignment horizontal="center" vertical="center"/>
      <protection locked="0"/>
    </xf>
    <xf numFmtId="0" fontId="9" fillId="0" borderId="7" xfId="2" applyFont="1" applyBorder="1" applyAlignment="1" applyProtection="1">
      <alignment horizontal="center" vertical="center" wrapText="1"/>
      <protection locked="0"/>
    </xf>
    <xf numFmtId="0" fontId="9" fillId="0" borderId="3" xfId="2" applyFont="1" applyBorder="1" applyAlignment="1" applyProtection="1">
      <alignment horizontal="center" vertical="center"/>
      <protection locked="0"/>
    </xf>
    <xf numFmtId="0" fontId="9" fillId="0" borderId="4" xfId="2" applyFont="1" applyBorder="1" applyAlignment="1" applyProtection="1">
      <alignment horizontal="center" vertical="center"/>
      <protection locked="0"/>
    </xf>
    <xf numFmtId="0" fontId="9" fillId="0" borderId="5" xfId="2" applyFont="1" applyBorder="1" applyAlignment="1" applyProtection="1">
      <alignment horizontal="center" vertical="center"/>
      <protection locked="0"/>
    </xf>
    <xf numFmtId="0" fontId="8" fillId="0" borderId="7" xfId="2" applyFont="1" applyBorder="1" applyAlignment="1" applyProtection="1">
      <alignment horizontal="center" vertical="center"/>
      <protection locked="0"/>
    </xf>
    <xf numFmtId="0" fontId="8" fillId="0" borderId="7" xfId="2" applyFont="1" applyBorder="1" applyAlignment="1" applyProtection="1">
      <alignment horizontal="left"/>
      <protection locked="0"/>
    </xf>
    <xf numFmtId="43" fontId="8" fillId="0" borderId="7" xfId="4" applyFont="1" applyFill="1" applyBorder="1" applyAlignment="1" applyProtection="1">
      <alignment vertical="center"/>
      <protection locked="0"/>
    </xf>
    <xf numFmtId="3" fontId="8" fillId="0" borderId="7" xfId="4" applyNumberFormat="1" applyFont="1" applyFill="1" applyBorder="1" applyAlignment="1" applyProtection="1">
      <alignment vertical="center"/>
      <protection locked="0"/>
    </xf>
    <xf numFmtId="43" fontId="8" fillId="0" borderId="7" xfId="4" applyFont="1" applyFill="1" applyBorder="1" applyAlignment="1" applyProtection="1">
      <alignment horizontal="center" vertical="center"/>
      <protection locked="0"/>
    </xf>
    <xf numFmtId="43" fontId="8" fillId="0" borderId="7" xfId="4" applyFont="1" applyFill="1" applyBorder="1" applyAlignment="1" applyProtection="1">
      <alignment vertical="center"/>
    </xf>
    <xf numFmtId="187" fontId="8" fillId="0" borderId="7" xfId="4" applyNumberFormat="1" applyFont="1" applyFill="1" applyBorder="1" applyAlignment="1" applyProtection="1">
      <alignment vertical="center"/>
      <protection locked="0"/>
    </xf>
    <xf numFmtId="188" fontId="8" fillId="0" borderId="7" xfId="6" applyNumberFormat="1" applyFont="1" applyFill="1" applyBorder="1" applyAlignment="1" applyProtection="1">
      <alignment horizontal="right" vertical="center"/>
    </xf>
    <xf numFmtId="43" fontId="8" fillId="0" borderId="0" xfId="2" applyNumberFormat="1" applyFont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7" xfId="8" applyFont="1" applyBorder="1" applyAlignment="1" applyProtection="1">
      <alignment vertical="top"/>
      <protection locked="0"/>
    </xf>
    <xf numFmtId="43" fontId="8" fillId="3" borderId="7" xfId="4" applyFont="1" applyFill="1" applyBorder="1" applyAlignment="1" applyProtection="1">
      <alignment vertical="center"/>
      <protection locked="0"/>
    </xf>
    <xf numFmtId="187" fontId="8" fillId="3" borderId="7" xfId="4" applyNumberFormat="1" applyFont="1" applyFill="1" applyBorder="1" applyAlignment="1" applyProtection="1">
      <alignment vertical="center"/>
      <protection locked="0"/>
    </xf>
    <xf numFmtId="43" fontId="8" fillId="3" borderId="7" xfId="4" applyFont="1" applyFill="1" applyBorder="1" applyAlignment="1" applyProtection="1">
      <alignment horizontal="center" vertical="center"/>
      <protection locked="0"/>
    </xf>
    <xf numFmtId="43" fontId="8" fillId="3" borderId="7" xfId="4" applyFont="1" applyFill="1" applyBorder="1" applyAlignment="1" applyProtection="1">
      <alignment vertical="center"/>
    </xf>
    <xf numFmtId="0" fontId="8" fillId="0" borderId="0" xfId="2" applyFont="1" applyAlignment="1" applyProtection="1">
      <alignment horizontal="left" vertical="center"/>
      <protection locked="0"/>
    </xf>
    <xf numFmtId="43" fontId="9" fillId="0" borderId="0" xfId="4" applyFont="1" applyFill="1" applyBorder="1" applyAlignment="1" applyProtection="1">
      <alignment vertical="center"/>
      <protection locked="0"/>
    </xf>
    <xf numFmtId="3" fontId="9" fillId="0" borderId="0" xfId="4" applyNumberFormat="1" applyFont="1" applyFill="1" applyBorder="1" applyAlignment="1" applyProtection="1">
      <alignment horizontal="center" vertical="center"/>
      <protection locked="0"/>
    </xf>
    <xf numFmtId="43" fontId="9" fillId="0" borderId="0" xfId="3" applyFont="1" applyFill="1" applyBorder="1" applyAlignment="1" applyProtection="1">
      <alignment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horizontal="left" vertical="center"/>
      <protection locked="0"/>
    </xf>
    <xf numFmtId="43" fontId="8" fillId="0" borderId="0" xfId="2" applyNumberFormat="1" applyFont="1" applyProtection="1">
      <protection locked="0"/>
    </xf>
    <xf numFmtId="43" fontId="8" fillId="0" borderId="0" xfId="9" applyFont="1" applyFill="1" applyProtection="1">
      <protection locked="0"/>
    </xf>
    <xf numFmtId="0" fontId="8" fillId="0" borderId="0" xfId="5" applyFont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/>
      <protection locked="0"/>
    </xf>
    <xf numFmtId="43" fontId="8" fillId="0" borderId="0" xfId="3" applyFont="1" applyFill="1" applyProtection="1">
      <protection locked="0"/>
    </xf>
    <xf numFmtId="0" fontId="8" fillId="0" borderId="0" xfId="2" applyFont="1" applyAlignment="1" applyProtection="1">
      <alignment horizontal="center"/>
      <protection locked="0"/>
    </xf>
    <xf numFmtId="0" fontId="8" fillId="0" borderId="0" xfId="2" applyFont="1" applyAlignment="1" applyProtection="1">
      <alignment wrapText="1"/>
      <protection locked="0"/>
    </xf>
  </cellXfs>
  <cellStyles count="155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omma 2" xfId="37"/>
    <cellStyle name="Comma 2 2" xfId="38"/>
    <cellStyle name="Comma 2 2 2" xfId="39"/>
    <cellStyle name="Comma 4" xfId="40"/>
    <cellStyle name="Explanatory Text" xfId="41"/>
    <cellStyle name="Good" xfId="42"/>
    <cellStyle name="Heading 1" xfId="43"/>
    <cellStyle name="Heading 2" xfId="44"/>
    <cellStyle name="Heading 3" xfId="45"/>
    <cellStyle name="Heading 4" xfId="46"/>
    <cellStyle name="Input" xfId="47"/>
    <cellStyle name="Linked Cell" xfId="48"/>
    <cellStyle name="Neutral" xfId="49"/>
    <cellStyle name="no dec" xfId="50"/>
    <cellStyle name="Normal 2" xfId="51"/>
    <cellStyle name="Normal 3" xfId="52"/>
    <cellStyle name="Normal 4" xfId="53"/>
    <cellStyle name="Note" xfId="54"/>
    <cellStyle name="Output" xfId="55"/>
    <cellStyle name="Percent 2" xfId="56"/>
    <cellStyle name="Title" xfId="57"/>
    <cellStyle name="Total" xfId="58"/>
    <cellStyle name="Warning Text" xfId="59"/>
    <cellStyle name="เครื่องหมายจุลภาค" xfId="1" builtinId="3"/>
    <cellStyle name="เครื่องหมายจุลภาค 10" xfId="60"/>
    <cellStyle name="เครื่องหมายจุลภาค 11" xfId="61"/>
    <cellStyle name="เครื่องหมายจุลภาค 12" xfId="62"/>
    <cellStyle name="เครื่องหมายจุลภาค 13" xfId="9"/>
    <cellStyle name="เครื่องหมายจุลภาค 2" xfId="63"/>
    <cellStyle name="เครื่องหมายจุลภาค 2 10" xfId="64"/>
    <cellStyle name="เครื่องหมายจุลภาค 2 11" xfId="65"/>
    <cellStyle name="เครื่องหมายจุลภาค 2 2" xfId="66"/>
    <cellStyle name="เครื่องหมายจุลภาค 2 2 2" xfId="67"/>
    <cellStyle name="เครื่องหมายจุลภาค 2 3" xfId="68"/>
    <cellStyle name="เครื่องหมายจุลภาค 2 4" xfId="69"/>
    <cellStyle name="เครื่องหมายจุลภาค 2 5" xfId="70"/>
    <cellStyle name="เครื่องหมายจุลภาค 2 6" xfId="71"/>
    <cellStyle name="เครื่องหมายจุลภาค 2 7" xfId="72"/>
    <cellStyle name="เครื่องหมายจุลภาค 2 8" xfId="73"/>
    <cellStyle name="เครื่องหมายจุลภาค 2 9" xfId="74"/>
    <cellStyle name="เครื่องหมายจุลภาค 3" xfId="75"/>
    <cellStyle name="เครื่องหมายจุลภาค 3 2" xfId="76"/>
    <cellStyle name="เครื่องหมายจุลภาค 3 6" xfId="77"/>
    <cellStyle name="เครื่องหมายจุลภาค 4" xfId="78"/>
    <cellStyle name="เครื่องหมายจุลภาค 4 2" xfId="79"/>
    <cellStyle name="เครื่องหมายจุลภาค 5" xfId="80"/>
    <cellStyle name="เครื่องหมายจุลภาค 5 2" xfId="81"/>
    <cellStyle name="เครื่องหมายจุลภาค 6" xfId="82"/>
    <cellStyle name="เครื่องหมายจุลภาค 6 2" xfId="4"/>
    <cellStyle name="เครื่องหมายจุลภาค 6 2 2" xfId="83"/>
    <cellStyle name="เครื่องหมายจุลภาค 6 3" xfId="84"/>
    <cellStyle name="เครื่องหมายจุลภาค 7" xfId="85"/>
    <cellStyle name="เครื่องหมายจุลภาค 7 2" xfId="3"/>
    <cellStyle name="เครื่องหมายจุลภาค 8" xfId="86"/>
    <cellStyle name="เครื่องหมายจุลภาค 9" xfId="87"/>
    <cellStyle name="เชื่อมโยงหลายมิติ" xfId="88"/>
    <cellStyle name="ตามการเชื่อมโยงหลายมิติ" xfId="89"/>
    <cellStyle name="ปกติ" xfId="0" builtinId="0"/>
    <cellStyle name="ปกติ 10" xfId="90"/>
    <cellStyle name="ปกติ 11" xfId="91"/>
    <cellStyle name="ปกติ 12" xfId="8"/>
    <cellStyle name="ปกติ 13" xfId="92"/>
    <cellStyle name="ปกติ 14" xfId="93"/>
    <cellStyle name="ปกติ 15" xfId="94"/>
    <cellStyle name="ปกติ 16" xfId="95"/>
    <cellStyle name="ปกติ 17" xfId="96"/>
    <cellStyle name="ปกติ 18" xfId="97"/>
    <cellStyle name="ปกติ 19" xfId="98"/>
    <cellStyle name="ปกติ 2" xfId="5"/>
    <cellStyle name="ปกติ 2 10" xfId="99"/>
    <cellStyle name="ปกติ 2 11" xfId="100"/>
    <cellStyle name="ปกติ 2 12" xfId="101"/>
    <cellStyle name="ปกติ 2 13" xfId="102"/>
    <cellStyle name="ปกติ 2 14" xfId="103"/>
    <cellStyle name="ปกติ 2 15" xfId="104"/>
    <cellStyle name="ปกติ 2 16" xfId="105"/>
    <cellStyle name="ปกติ 2 17" xfId="106"/>
    <cellStyle name="ปกติ 2 18" xfId="107"/>
    <cellStyle name="ปกติ 2 19" xfId="108"/>
    <cellStyle name="ปกติ 2 2" xfId="109"/>
    <cellStyle name="ปกติ 2 2 2" xfId="110"/>
    <cellStyle name="ปกติ 2 20" xfId="111"/>
    <cellStyle name="ปกติ 2 21" xfId="112"/>
    <cellStyle name="ปกติ 2 22" xfId="113"/>
    <cellStyle name="ปกติ 2 23" xfId="114"/>
    <cellStyle name="ปกติ 2 24" xfId="115"/>
    <cellStyle name="ปกติ 2 25" xfId="116"/>
    <cellStyle name="ปกติ 2 26" xfId="117"/>
    <cellStyle name="ปกติ 2 27" xfId="118"/>
    <cellStyle name="ปกติ 2 28" xfId="119"/>
    <cellStyle name="ปกติ 2 3" xfId="120"/>
    <cellStyle name="ปกติ 2 4" xfId="121"/>
    <cellStyle name="ปกติ 2 5" xfId="122"/>
    <cellStyle name="ปกติ 2 6" xfId="123"/>
    <cellStyle name="ปกติ 2 7" xfId="124"/>
    <cellStyle name="ปกติ 2 8" xfId="125"/>
    <cellStyle name="ปกติ 2 9" xfId="126"/>
    <cellStyle name="ปกติ 20" xfId="127"/>
    <cellStyle name="ปกติ 21" xfId="128"/>
    <cellStyle name="ปกติ 22" xfId="129"/>
    <cellStyle name="ปกติ 23" xfId="130"/>
    <cellStyle name="ปกติ 24" xfId="131"/>
    <cellStyle name="ปกติ 25" xfId="132"/>
    <cellStyle name="ปกติ 26" xfId="133"/>
    <cellStyle name="ปกติ 27" xfId="134"/>
    <cellStyle name="ปกติ 28" xfId="135"/>
    <cellStyle name="ปกติ 29" xfId="136"/>
    <cellStyle name="ปกติ 3" xfId="137"/>
    <cellStyle name="ปกติ 3 2" xfId="138"/>
    <cellStyle name="ปกติ 3 3" xfId="7"/>
    <cellStyle name="ปกติ 30" xfId="139"/>
    <cellStyle name="ปกติ 4" xfId="140"/>
    <cellStyle name="ปกติ 4 2" xfId="141"/>
    <cellStyle name="ปกติ 4 3" xfId="142"/>
    <cellStyle name="ปกติ 4_20.013 สลก และสังกัด" xfId="143"/>
    <cellStyle name="ปกติ 5" xfId="144"/>
    <cellStyle name="ปกติ 5 2" xfId="145"/>
    <cellStyle name="ปกติ 6" xfId="146"/>
    <cellStyle name="ปกติ 6 2" xfId="2"/>
    <cellStyle name="ปกติ 7" xfId="147"/>
    <cellStyle name="ปกติ 8" xfId="148"/>
    <cellStyle name="ปกติ 9" xfId="149"/>
    <cellStyle name="เปอร์เซ็นต์ 2" xfId="6"/>
    <cellStyle name="เปอร์เซ็นต์ 2 2" xfId="150"/>
    <cellStyle name="เปอร์เซ็นต์ 3" xfId="151"/>
    <cellStyle name="เปอร์เซ็นต์ 4" xfId="152"/>
    <cellStyle name="เปอร์เซ็นต์ 5" xfId="153"/>
    <cellStyle name="หมายเหตุ 2" xfId="1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57;&#3609;&#3607;&#3640;&#3609;/&#3605;&#3657;&#3609;&#3607;&#3640;&#3609;&#3611;&#3637;%2067_&#3648;&#3585;&#3603;&#3601;&#3660;&#3611;&#3619;&#3632;&#3648;&#3617;&#3636;&#3609;%20&#3611;&#3637;&#3591;&#3611;&#3617;%202568/2567%20&#3607;&#3635;&#3605;&#3634;&#3619;&#3634;&#3591;&#3585;&#3636;&#3592;&#3585;&#3619;&#3619;&#3617;&#3618;&#3656;&#3629;&#3618;%207%20&#3649;&#3621;&#3632;%20&#3612;&#3621;&#3612;&#3621;&#3636;&#3605;&#3618;&#3656;&#3629;&#3618;%208/2567%20&#3588;&#3635;&#3609;&#3623;&#3603;&#3605;&#3634;&#3619;&#3634;&#3591;%207%20&#3649;&#3621;&#3632;%208%20&#3619;&#3633;&#3610;&#3592;&#3634;&#3585;&#3618;&#3640;&#3657;&#3618;/3.%202567%20&#3626;&#3617;&#3640;&#3604;&#3591;&#3634;&#3609;&#3607;&#3635;&#3605;&#3634;&#3619;&#3634;&#3591;%207%20&#3611;&#3637;%202566%20&#3648;&#3607;&#3637;&#3618;&#3610;%2025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าราง 7 ปี 2564"/>
      <sheetName val="ตาราง 7 ปี 66-67 สสช"/>
      <sheetName val="ตาราง 8 ปี 66-67 สสช"/>
      <sheetName val="ตาราง 7 ปี 66-67 สพส"/>
      <sheetName val="ตาราง 8 ปี 66-67 สพส"/>
      <sheetName val="ตาราง 7 ปี 66-67 สพพ"/>
      <sheetName val="ตาราง 8 ปี 66-67 สพพ"/>
      <sheetName val="คำนวณผลผลิตย่อย สพพ 67"/>
      <sheetName val="คำนวณผลผลิตย่อย สพพ 66"/>
      <sheetName val="คำนวณผลผลิตย่อย 65 สพพ"/>
      <sheetName val="ตาราง 7 ปี 65-66 สอส ()"/>
      <sheetName val="ตาราง 7 ปี 66-67 สอส"/>
      <sheetName val="ตาราง 8 ปี 66-67 สอส"/>
      <sheetName val="ตาราง 7 ปี 66-67 สคบ"/>
      <sheetName val="ตาราง 8 ปี 66-67 สคบ"/>
      <sheetName val="ตาราง 7 ปี 64-65 สทป ()"/>
      <sheetName val="ตาราง 7 ปี 66-67 สทป"/>
      <sheetName val="ตาราง 8 ปี 66-67 สทป"/>
      <sheetName val="คำนวณตาราง 8 ปี 67 สทป"/>
      <sheetName val="ตาราง 7 ปี 66-67 สตส"/>
      <sheetName val="ตาราง 8 ปี 66-67 สตส"/>
      <sheetName val="คำนวณ 66 สตส ตาราง8"/>
      <sheetName val="ตาราง 7 ปี 66-67 กสก"/>
      <sheetName val="ตาราง 8 ปี 66-67 กสก"/>
      <sheetName val="ตาราง 7 ปี 66-67 กพก"/>
      <sheetName val="ตาราง 8 ปี 66-67 กพก"/>
      <sheetName val="ตาราง 7 ปี 66-67 อยส"/>
      <sheetName val="ตาราง 8 ปี 66-67 อยส"/>
      <sheetName val="ตาราง 7 ปี 64-65 กผส ()"/>
      <sheetName val="ตาราง 7 ปี 66-67 กผส"/>
      <sheetName val="ตาราง 8 ปี 66-67 กผส"/>
      <sheetName val="ตาราง 7 ปี 66-67 กสบ"/>
      <sheetName val="ตาราง 8 ปี 66-67 กสบ"/>
      <sheetName val="ตาราง 7 ปี 64-65 กสส ()"/>
      <sheetName val="ตาราง 7 ปี 66-67 กสส"/>
      <sheetName val="ตาราง 8 ปี 66-67 กส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M30"/>
  <sheetViews>
    <sheetView tabSelected="1" zoomScaleNormal="100" workbookViewId="0"/>
  </sheetViews>
  <sheetFormatPr defaultColWidth="8.77734375" defaultRowHeight="21.75"/>
  <cols>
    <col min="1" max="1" width="4.109375" style="65" bestFit="1" customWidth="1"/>
    <col min="2" max="2" width="28.77734375" style="38" customWidth="1"/>
    <col min="3" max="3" width="12.77734375" style="66" customWidth="1"/>
    <col min="4" max="4" width="9.77734375" style="65" customWidth="1"/>
    <col min="5" max="5" width="12.77734375" style="65" customWidth="1"/>
    <col min="6" max="6" width="9.77734375" style="67" customWidth="1"/>
    <col min="7" max="7" width="12.77734375" style="66" customWidth="1"/>
    <col min="8" max="8" width="9.77734375" style="65" customWidth="1"/>
    <col min="9" max="9" width="12.77734375" style="65" customWidth="1"/>
    <col min="10" max="10" width="9.77734375" style="38" customWidth="1"/>
    <col min="11" max="12" width="10.77734375" style="75" customWidth="1"/>
    <col min="13" max="14" width="10.77734375" style="38" customWidth="1"/>
    <col min="15" max="16384" width="8.77734375" style="38"/>
  </cols>
  <sheetData>
    <row r="1" spans="1:13" s="7" customFormat="1" ht="24">
      <c r="A1" s="1"/>
      <c r="B1" s="2" t="s">
        <v>0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4">
      <c r="A2" s="5"/>
      <c r="B2" s="6" t="s">
        <v>1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2</v>
      </c>
    </row>
    <row r="4" spans="1:13" s="12" customFormat="1">
      <c r="A4" s="17" t="s">
        <v>3</v>
      </c>
      <c r="B4" s="17" t="s">
        <v>4</v>
      </c>
      <c r="C4" s="18" t="s">
        <v>5</v>
      </c>
      <c r="D4" s="19"/>
      <c r="E4" s="19"/>
      <c r="F4" s="20"/>
      <c r="G4" s="18" t="s">
        <v>6</v>
      </c>
      <c r="H4" s="19"/>
      <c r="I4" s="19"/>
      <c r="J4" s="20"/>
      <c r="K4" s="21" t="s">
        <v>7</v>
      </c>
      <c r="L4" s="22"/>
      <c r="M4" s="23"/>
    </row>
    <row r="5" spans="1:13" s="12" customFormat="1" ht="43.5">
      <c r="A5" s="24"/>
      <c r="B5" s="24"/>
      <c r="C5" s="25" t="s">
        <v>8</v>
      </c>
      <c r="D5" s="26" t="s">
        <v>9</v>
      </c>
      <c r="E5" s="27" t="s">
        <v>10</v>
      </c>
      <c r="F5" s="27" t="s">
        <v>11</v>
      </c>
      <c r="G5" s="25" t="s">
        <v>8</v>
      </c>
      <c r="H5" s="26" t="s">
        <v>9</v>
      </c>
      <c r="I5" s="27" t="s">
        <v>10</v>
      </c>
      <c r="J5" s="27" t="s">
        <v>11</v>
      </c>
      <c r="K5" s="28" t="s">
        <v>12</v>
      </c>
      <c r="L5" s="29" t="s">
        <v>13</v>
      </c>
      <c r="M5" s="28" t="s">
        <v>14</v>
      </c>
    </row>
    <row r="6" spans="1:13" ht="23.25" customHeight="1">
      <c r="A6" s="30">
        <v>1</v>
      </c>
      <c r="B6" s="31" t="s">
        <v>15</v>
      </c>
      <c r="C6" s="32">
        <v>195135627.95869696</v>
      </c>
      <c r="D6" s="33">
        <v>16569</v>
      </c>
      <c r="E6" s="34" t="s">
        <v>16</v>
      </c>
      <c r="F6" s="35">
        <f t="shared" ref="F6:F13" si="0">C6/D6</f>
        <v>11777.1517869936</v>
      </c>
      <c r="G6" s="32">
        <v>206961195.96712643</v>
      </c>
      <c r="H6" s="36"/>
      <c r="I6" s="34" t="s">
        <v>16</v>
      </c>
      <c r="J6" s="35" t="e">
        <f t="shared" ref="J6:J13" si="1">G6/H6</f>
        <v>#DIV/0!</v>
      </c>
      <c r="K6" s="37">
        <f t="shared" ref="K6:L15" si="2">(G6-C6)/C6</f>
        <v>6.0601788264583366E-2</v>
      </c>
      <c r="L6" s="37">
        <f t="shared" si="2"/>
        <v>-1</v>
      </c>
      <c r="M6" s="37" t="e">
        <f t="shared" ref="M6:M15" si="3">(J6-F6)/F6</f>
        <v>#DIV/0!</v>
      </c>
    </row>
    <row r="7" spans="1:13" ht="23.25" customHeight="1">
      <c r="A7" s="30">
        <v>2</v>
      </c>
      <c r="B7" s="31" t="s">
        <v>17</v>
      </c>
      <c r="C7" s="32">
        <v>5262269.7445512116</v>
      </c>
      <c r="D7" s="33">
        <v>216</v>
      </c>
      <c r="E7" s="34" t="s">
        <v>16</v>
      </c>
      <c r="F7" s="35">
        <f t="shared" si="0"/>
        <v>24362.359928477832</v>
      </c>
      <c r="G7" s="32">
        <v>5223864.7604999989</v>
      </c>
      <c r="H7" s="36"/>
      <c r="I7" s="34" t="s">
        <v>16</v>
      </c>
      <c r="J7" s="35" t="e">
        <f t="shared" si="1"/>
        <v>#DIV/0!</v>
      </c>
      <c r="K7" s="37">
        <f t="shared" si="2"/>
        <v>-7.2981785266669199E-3</v>
      </c>
      <c r="L7" s="37">
        <f t="shared" si="2"/>
        <v>-1</v>
      </c>
      <c r="M7" s="37" t="e">
        <f t="shared" si="3"/>
        <v>#DIV/0!</v>
      </c>
    </row>
    <row r="8" spans="1:13" ht="23.25" customHeight="1">
      <c r="A8" s="30">
        <v>3</v>
      </c>
      <c r="B8" s="31" t="s">
        <v>18</v>
      </c>
      <c r="C8" s="32">
        <v>108074660.86878376</v>
      </c>
      <c r="D8" s="33">
        <v>447</v>
      </c>
      <c r="E8" s="39" t="s">
        <v>19</v>
      </c>
      <c r="F8" s="35">
        <f t="shared" si="0"/>
        <v>241777.7648071225</v>
      </c>
      <c r="G8" s="32">
        <v>93317198.964999974</v>
      </c>
      <c r="H8" s="36"/>
      <c r="I8" s="39" t="s">
        <v>19</v>
      </c>
      <c r="J8" s="35" t="e">
        <f t="shared" si="1"/>
        <v>#DIV/0!</v>
      </c>
      <c r="K8" s="37">
        <f t="shared" si="2"/>
        <v>-0.13654876901905064</v>
      </c>
      <c r="L8" s="37">
        <f t="shared" si="2"/>
        <v>-1</v>
      </c>
      <c r="M8" s="37" t="e">
        <f t="shared" si="3"/>
        <v>#DIV/0!</v>
      </c>
    </row>
    <row r="9" spans="1:13" ht="23.25" customHeight="1">
      <c r="A9" s="30">
        <v>4</v>
      </c>
      <c r="B9" s="31" t="s">
        <v>20</v>
      </c>
      <c r="C9" s="32">
        <v>95233060.442484483</v>
      </c>
      <c r="D9" s="33">
        <v>3102</v>
      </c>
      <c r="E9" s="34" t="s">
        <v>19</v>
      </c>
      <c r="F9" s="35">
        <f t="shared" si="0"/>
        <v>30700.535281265147</v>
      </c>
      <c r="G9" s="32">
        <v>85458425.255275995</v>
      </c>
      <c r="H9" s="36"/>
      <c r="I9" s="34" t="s">
        <v>19</v>
      </c>
      <c r="J9" s="35" t="e">
        <f t="shared" si="1"/>
        <v>#DIV/0!</v>
      </c>
      <c r="K9" s="37">
        <f t="shared" si="2"/>
        <v>-0.10263909551779898</v>
      </c>
      <c r="L9" s="37">
        <f t="shared" si="2"/>
        <v>-1</v>
      </c>
      <c r="M9" s="37" t="e">
        <f t="shared" si="3"/>
        <v>#DIV/0!</v>
      </c>
    </row>
    <row r="10" spans="1:13" ht="23.25" customHeight="1">
      <c r="A10" s="30">
        <v>5</v>
      </c>
      <c r="B10" s="31" t="s">
        <v>21</v>
      </c>
      <c r="C10" s="32">
        <v>27101310.556764565</v>
      </c>
      <c r="D10" s="33">
        <v>501</v>
      </c>
      <c r="E10" s="34" t="s">
        <v>22</v>
      </c>
      <c r="F10" s="35">
        <f t="shared" si="0"/>
        <v>54094.432249031066</v>
      </c>
      <c r="G10" s="32">
        <v>29339082.646428566</v>
      </c>
      <c r="H10" s="36"/>
      <c r="I10" s="34" t="s">
        <v>22</v>
      </c>
      <c r="J10" s="35" t="e">
        <f t="shared" si="1"/>
        <v>#DIV/0!</v>
      </c>
      <c r="K10" s="37">
        <f t="shared" si="2"/>
        <v>8.2570622737115074E-2</v>
      </c>
      <c r="L10" s="37">
        <f t="shared" si="2"/>
        <v>-1</v>
      </c>
      <c r="M10" s="37" t="e">
        <f t="shared" si="3"/>
        <v>#DIV/0!</v>
      </c>
    </row>
    <row r="11" spans="1:13" ht="23.25" customHeight="1">
      <c r="A11" s="30">
        <v>6</v>
      </c>
      <c r="B11" s="40" t="s">
        <v>23</v>
      </c>
      <c r="C11" s="32">
        <v>57821342.34841264</v>
      </c>
      <c r="D11" s="33">
        <v>21651</v>
      </c>
      <c r="E11" s="34" t="s">
        <v>24</v>
      </c>
      <c r="F11" s="35">
        <f t="shared" si="0"/>
        <v>2670.6083944581146</v>
      </c>
      <c r="G11" s="32">
        <v>61841680.925490625</v>
      </c>
      <c r="H11" s="36"/>
      <c r="I11" s="34" t="s">
        <v>24</v>
      </c>
      <c r="J11" s="35" t="e">
        <f t="shared" si="1"/>
        <v>#DIV/0!</v>
      </c>
      <c r="K11" s="37">
        <f t="shared" si="2"/>
        <v>6.9530357023756553E-2</v>
      </c>
      <c r="L11" s="37">
        <f t="shared" si="2"/>
        <v>-1</v>
      </c>
      <c r="M11" s="37" t="e">
        <f t="shared" si="3"/>
        <v>#DIV/0!</v>
      </c>
    </row>
    <row r="12" spans="1:13" ht="23.25" customHeight="1">
      <c r="A12" s="30">
        <v>7</v>
      </c>
      <c r="B12" s="41" t="s">
        <v>25</v>
      </c>
      <c r="C12" s="32">
        <v>21315765.149670392</v>
      </c>
      <c r="D12" s="33">
        <v>94</v>
      </c>
      <c r="E12" s="34" t="s">
        <v>16</v>
      </c>
      <c r="F12" s="35">
        <f t="shared" si="0"/>
        <v>226763.45903904672</v>
      </c>
      <c r="G12" s="32">
        <v>17110631.173749998</v>
      </c>
      <c r="H12" s="36"/>
      <c r="I12" s="34" t="s">
        <v>16</v>
      </c>
      <c r="J12" s="35" t="e">
        <f t="shared" si="1"/>
        <v>#DIV/0!</v>
      </c>
      <c r="K12" s="37">
        <f t="shared" si="2"/>
        <v>-0.1972781153476641</v>
      </c>
      <c r="L12" s="37">
        <f t="shared" si="2"/>
        <v>-1</v>
      </c>
      <c r="M12" s="37" t="e">
        <f t="shared" si="3"/>
        <v>#DIV/0!</v>
      </c>
    </row>
    <row r="13" spans="1:13" ht="23.25" customHeight="1">
      <c r="A13" s="30">
        <v>8</v>
      </c>
      <c r="B13" s="42" t="s">
        <v>26</v>
      </c>
      <c r="C13" s="32">
        <v>70754613.406406552</v>
      </c>
      <c r="D13" s="33">
        <v>295</v>
      </c>
      <c r="E13" s="43" t="s">
        <v>22</v>
      </c>
      <c r="F13" s="35">
        <f t="shared" si="0"/>
        <v>239846.14714036119</v>
      </c>
      <c r="G13" s="32">
        <v>70585053.44598946</v>
      </c>
      <c r="H13" s="36"/>
      <c r="I13" s="43" t="s">
        <v>22</v>
      </c>
      <c r="J13" s="35" t="e">
        <f t="shared" si="1"/>
        <v>#DIV/0!</v>
      </c>
      <c r="K13" s="37">
        <f t="shared" si="2"/>
        <v>-2.396450948620954E-3</v>
      </c>
      <c r="L13" s="37">
        <f t="shared" si="2"/>
        <v>-1</v>
      </c>
      <c r="M13" s="37" t="e">
        <f t="shared" si="3"/>
        <v>#DIV/0!</v>
      </c>
    </row>
    <row r="14" spans="1:13" ht="23.25" customHeight="1">
      <c r="A14" s="30">
        <v>9</v>
      </c>
      <c r="B14" s="42" t="s">
        <v>27</v>
      </c>
      <c r="C14" s="32">
        <v>1084533.02</v>
      </c>
      <c r="D14" s="33">
        <v>67</v>
      </c>
      <c r="E14" s="44" t="s">
        <v>28</v>
      </c>
      <c r="F14" s="35">
        <f>C14/D14</f>
        <v>16187.06</v>
      </c>
      <c r="G14" s="45"/>
      <c r="H14" s="46"/>
      <c r="I14" s="47"/>
      <c r="J14" s="48"/>
      <c r="K14" s="37">
        <f t="shared" si="2"/>
        <v>-1</v>
      </c>
      <c r="L14" s="37">
        <f t="shared" si="2"/>
        <v>-1</v>
      </c>
      <c r="M14" s="37">
        <f t="shared" si="3"/>
        <v>-1</v>
      </c>
    </row>
    <row r="15" spans="1:13" ht="23.25" customHeight="1">
      <c r="A15" s="49">
        <v>10</v>
      </c>
      <c r="B15" s="50" t="s">
        <v>29</v>
      </c>
      <c r="C15" s="51">
        <v>6215136.0059866896</v>
      </c>
      <c r="D15" s="52">
        <v>4</v>
      </c>
      <c r="E15" s="44" t="s">
        <v>22</v>
      </c>
      <c r="F15" s="53">
        <f>C15/D15</f>
        <v>1553784.0014966724</v>
      </c>
      <c r="G15" s="51">
        <v>2216990.4614285715</v>
      </c>
      <c r="H15" s="54"/>
      <c r="I15" s="55" t="s">
        <v>22</v>
      </c>
      <c r="J15" s="56" t="e">
        <f>G15/H15</f>
        <v>#DIV/0!</v>
      </c>
      <c r="K15" s="57">
        <f t="shared" si="2"/>
        <v>-0.64329172212915864</v>
      </c>
      <c r="L15" s="57">
        <f t="shared" si="2"/>
        <v>-1</v>
      </c>
      <c r="M15" s="57" t="e">
        <f t="shared" si="3"/>
        <v>#DIV/0!</v>
      </c>
    </row>
    <row r="16" spans="1:13" ht="23.25" customHeight="1">
      <c r="A16" s="58"/>
      <c r="B16" s="59" t="s">
        <v>30</v>
      </c>
      <c r="C16" s="60">
        <f>SUM(C6:C15)</f>
        <v>587998319.50175714</v>
      </c>
      <c r="D16" s="61"/>
      <c r="E16" s="61"/>
      <c r="F16" s="62"/>
      <c r="G16" s="60">
        <f>SUM(G6:G15)</f>
        <v>572054123.60098958</v>
      </c>
      <c r="H16" s="61"/>
      <c r="I16" s="61"/>
      <c r="J16" s="62"/>
      <c r="K16" s="63"/>
      <c r="L16" s="63"/>
      <c r="M16" s="64"/>
    </row>
    <row r="17" spans="1:8" ht="23.25" customHeight="1"/>
    <row r="19" spans="1:8">
      <c r="B19" s="68" t="s">
        <v>31</v>
      </c>
      <c r="C19" s="68"/>
      <c r="H19" s="69"/>
    </row>
    <row r="20" spans="1:8">
      <c r="B20" s="70" t="s">
        <v>32</v>
      </c>
      <c r="C20" s="71"/>
    </row>
    <row r="21" spans="1:8">
      <c r="A21" s="65">
        <v>1</v>
      </c>
      <c r="B21" s="72" t="s">
        <v>15</v>
      </c>
      <c r="C21" s="12" t="s">
        <v>33</v>
      </c>
    </row>
    <row r="22" spans="1:8">
      <c r="A22" s="65">
        <v>2</v>
      </c>
      <c r="B22" s="72" t="s">
        <v>17</v>
      </c>
      <c r="C22" s="12" t="s">
        <v>33</v>
      </c>
    </row>
    <row r="23" spans="1:8">
      <c r="A23" s="65">
        <v>3</v>
      </c>
      <c r="B23" s="72" t="s">
        <v>18</v>
      </c>
      <c r="C23" s="12" t="s">
        <v>33</v>
      </c>
    </row>
    <row r="24" spans="1:8">
      <c r="A24" s="65">
        <v>4</v>
      </c>
      <c r="B24" s="72" t="s">
        <v>20</v>
      </c>
      <c r="C24" s="12" t="s">
        <v>33</v>
      </c>
    </row>
    <row r="25" spans="1:8">
      <c r="A25" s="65">
        <v>5</v>
      </c>
      <c r="B25" s="72" t="s">
        <v>21</v>
      </c>
      <c r="C25" s="12" t="s">
        <v>33</v>
      </c>
    </row>
    <row r="26" spans="1:8">
      <c r="A26" s="65">
        <v>6</v>
      </c>
      <c r="B26" s="73" t="s">
        <v>23</v>
      </c>
      <c r="C26" s="12" t="s">
        <v>33</v>
      </c>
    </row>
    <row r="27" spans="1:8">
      <c r="A27" s="65">
        <v>7</v>
      </c>
      <c r="B27" s="72" t="s">
        <v>25</v>
      </c>
      <c r="C27" s="12" t="s">
        <v>33</v>
      </c>
    </row>
    <row r="28" spans="1:8">
      <c r="A28" s="65">
        <v>8</v>
      </c>
      <c r="B28" s="74" t="s">
        <v>26</v>
      </c>
      <c r="C28" s="12" t="s">
        <v>33</v>
      </c>
    </row>
    <row r="29" spans="1:8">
      <c r="A29" s="65">
        <v>9</v>
      </c>
      <c r="B29" s="74" t="s">
        <v>27</v>
      </c>
      <c r="C29" s="12" t="s">
        <v>33</v>
      </c>
    </row>
    <row r="30" spans="1:8">
      <c r="A30" s="65">
        <v>10</v>
      </c>
      <c r="B30" s="38" t="s">
        <v>29</v>
      </c>
      <c r="C30" s="12" t="s">
        <v>33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O39"/>
  <sheetViews>
    <sheetView zoomScaleNormal="100" workbookViewId="0"/>
  </sheetViews>
  <sheetFormatPr defaultRowHeight="21.75"/>
  <cols>
    <col min="1" max="1" width="4.21875" style="80" bestFit="1" customWidth="1"/>
    <col min="2" max="2" width="36.109375" style="80" customWidth="1"/>
    <col min="3" max="3" width="12.77734375" style="80" customWidth="1"/>
    <col min="4" max="4" width="7.5546875" style="80" customWidth="1"/>
    <col min="5" max="5" width="10.21875" style="80" bestFit="1" customWidth="1"/>
    <col min="6" max="6" width="9.77734375" style="80" customWidth="1"/>
    <col min="7" max="7" width="12.77734375" style="80" customWidth="1"/>
    <col min="8" max="8" width="9.77734375" style="80" customWidth="1"/>
    <col min="9" max="9" width="10.21875" style="120" bestFit="1" customWidth="1"/>
    <col min="10" max="13" width="9.77734375" style="80" customWidth="1"/>
    <col min="14" max="14" width="8.88671875" style="80"/>
    <col min="15" max="15" width="4.5546875" style="80" customWidth="1"/>
    <col min="16" max="16" width="17.44140625" style="80" customWidth="1"/>
    <col min="17" max="17" width="11.44140625" style="80" bestFit="1" customWidth="1"/>
    <col min="18" max="18" width="12.44140625" style="80" bestFit="1" customWidth="1"/>
    <col min="19" max="19" width="11.44140625" style="80" bestFit="1" customWidth="1"/>
    <col min="20" max="20" width="2.5546875" style="80" customWidth="1"/>
    <col min="21" max="21" width="12.44140625" style="80" bestFit="1" customWidth="1"/>
    <col min="22" max="22" width="8.88671875" style="80"/>
    <col min="23" max="23" width="14" style="80" bestFit="1" customWidth="1"/>
    <col min="24" max="257" width="8.88671875" style="80"/>
    <col min="258" max="258" width="36.44140625" style="80" customWidth="1"/>
    <col min="259" max="259" width="13.77734375" style="80" customWidth="1"/>
    <col min="260" max="262" width="11.44140625" style="80" customWidth="1"/>
    <col min="263" max="263" width="13.77734375" style="80" customWidth="1"/>
    <col min="264" max="266" width="11.44140625" style="80" customWidth="1"/>
    <col min="267" max="268" width="9" style="80" customWidth="1"/>
    <col min="269" max="269" width="10.44140625" style="80" customWidth="1"/>
    <col min="270" max="513" width="8.88671875" style="80"/>
    <col min="514" max="514" width="36.44140625" style="80" customWidth="1"/>
    <col min="515" max="515" width="13.77734375" style="80" customWidth="1"/>
    <col min="516" max="518" width="11.44140625" style="80" customWidth="1"/>
    <col min="519" max="519" width="13.77734375" style="80" customWidth="1"/>
    <col min="520" max="522" width="11.44140625" style="80" customWidth="1"/>
    <col min="523" max="524" width="9" style="80" customWidth="1"/>
    <col min="525" max="525" width="10.44140625" style="80" customWidth="1"/>
    <col min="526" max="769" width="8.88671875" style="80"/>
    <col min="770" max="770" width="36.44140625" style="80" customWidth="1"/>
    <col min="771" max="771" width="13.77734375" style="80" customWidth="1"/>
    <col min="772" max="774" width="11.44140625" style="80" customWidth="1"/>
    <col min="775" max="775" width="13.77734375" style="80" customWidth="1"/>
    <col min="776" max="778" width="11.44140625" style="80" customWidth="1"/>
    <col min="779" max="780" width="9" style="80" customWidth="1"/>
    <col min="781" max="781" width="10.44140625" style="80" customWidth="1"/>
    <col min="782" max="1025" width="8.88671875" style="80"/>
    <col min="1026" max="1026" width="36.44140625" style="80" customWidth="1"/>
    <col min="1027" max="1027" width="13.77734375" style="80" customWidth="1"/>
    <col min="1028" max="1030" width="11.44140625" style="80" customWidth="1"/>
    <col min="1031" max="1031" width="13.77734375" style="80" customWidth="1"/>
    <col min="1032" max="1034" width="11.44140625" style="80" customWidth="1"/>
    <col min="1035" max="1036" width="9" style="80" customWidth="1"/>
    <col min="1037" max="1037" width="10.44140625" style="80" customWidth="1"/>
    <col min="1038" max="1281" width="8.88671875" style="80"/>
    <col min="1282" max="1282" width="36.44140625" style="80" customWidth="1"/>
    <col min="1283" max="1283" width="13.77734375" style="80" customWidth="1"/>
    <col min="1284" max="1286" width="11.44140625" style="80" customWidth="1"/>
    <col min="1287" max="1287" width="13.77734375" style="80" customWidth="1"/>
    <col min="1288" max="1290" width="11.44140625" style="80" customWidth="1"/>
    <col min="1291" max="1292" width="9" style="80" customWidth="1"/>
    <col min="1293" max="1293" width="10.44140625" style="80" customWidth="1"/>
    <col min="1294" max="1537" width="8.88671875" style="80"/>
    <col min="1538" max="1538" width="36.44140625" style="80" customWidth="1"/>
    <col min="1539" max="1539" width="13.77734375" style="80" customWidth="1"/>
    <col min="1540" max="1542" width="11.44140625" style="80" customWidth="1"/>
    <col min="1543" max="1543" width="13.77734375" style="80" customWidth="1"/>
    <col min="1544" max="1546" width="11.44140625" style="80" customWidth="1"/>
    <col min="1547" max="1548" width="9" style="80" customWidth="1"/>
    <col min="1549" max="1549" width="10.44140625" style="80" customWidth="1"/>
    <col min="1550" max="1793" width="8.88671875" style="80"/>
    <col min="1794" max="1794" width="36.44140625" style="80" customWidth="1"/>
    <col min="1795" max="1795" width="13.77734375" style="80" customWidth="1"/>
    <col min="1796" max="1798" width="11.44140625" style="80" customWidth="1"/>
    <col min="1799" max="1799" width="13.77734375" style="80" customWidth="1"/>
    <col min="1800" max="1802" width="11.44140625" style="80" customWidth="1"/>
    <col min="1803" max="1804" width="9" style="80" customWidth="1"/>
    <col min="1805" max="1805" width="10.44140625" style="80" customWidth="1"/>
    <col min="1806" max="2049" width="8.88671875" style="80"/>
    <col min="2050" max="2050" width="36.44140625" style="80" customWidth="1"/>
    <col min="2051" max="2051" width="13.77734375" style="80" customWidth="1"/>
    <col min="2052" max="2054" width="11.44140625" style="80" customWidth="1"/>
    <col min="2055" max="2055" width="13.77734375" style="80" customWidth="1"/>
    <col min="2056" max="2058" width="11.44140625" style="80" customWidth="1"/>
    <col min="2059" max="2060" width="9" style="80" customWidth="1"/>
    <col min="2061" max="2061" width="10.44140625" style="80" customWidth="1"/>
    <col min="2062" max="2305" width="8.88671875" style="80"/>
    <col min="2306" max="2306" width="36.44140625" style="80" customWidth="1"/>
    <col min="2307" max="2307" width="13.77734375" style="80" customWidth="1"/>
    <col min="2308" max="2310" width="11.44140625" style="80" customWidth="1"/>
    <col min="2311" max="2311" width="13.77734375" style="80" customWidth="1"/>
    <col min="2312" max="2314" width="11.44140625" style="80" customWidth="1"/>
    <col min="2315" max="2316" width="9" style="80" customWidth="1"/>
    <col min="2317" max="2317" width="10.44140625" style="80" customWidth="1"/>
    <col min="2318" max="2561" width="8.88671875" style="80"/>
    <col min="2562" max="2562" width="36.44140625" style="80" customWidth="1"/>
    <col min="2563" max="2563" width="13.77734375" style="80" customWidth="1"/>
    <col min="2564" max="2566" width="11.44140625" style="80" customWidth="1"/>
    <col min="2567" max="2567" width="13.77734375" style="80" customWidth="1"/>
    <col min="2568" max="2570" width="11.44140625" style="80" customWidth="1"/>
    <col min="2571" max="2572" width="9" style="80" customWidth="1"/>
    <col min="2573" max="2573" width="10.44140625" style="80" customWidth="1"/>
    <col min="2574" max="2817" width="8.88671875" style="80"/>
    <col min="2818" max="2818" width="36.44140625" style="80" customWidth="1"/>
    <col min="2819" max="2819" width="13.77734375" style="80" customWidth="1"/>
    <col min="2820" max="2822" width="11.44140625" style="80" customWidth="1"/>
    <col min="2823" max="2823" width="13.77734375" style="80" customWidth="1"/>
    <col min="2824" max="2826" width="11.44140625" style="80" customWidth="1"/>
    <col min="2827" max="2828" width="9" style="80" customWidth="1"/>
    <col min="2829" max="2829" width="10.44140625" style="80" customWidth="1"/>
    <col min="2830" max="3073" width="8.88671875" style="80"/>
    <col min="3074" max="3074" width="36.44140625" style="80" customWidth="1"/>
    <col min="3075" max="3075" width="13.77734375" style="80" customWidth="1"/>
    <col min="3076" max="3078" width="11.44140625" style="80" customWidth="1"/>
    <col min="3079" max="3079" width="13.77734375" style="80" customWidth="1"/>
    <col min="3080" max="3082" width="11.44140625" style="80" customWidth="1"/>
    <col min="3083" max="3084" width="9" style="80" customWidth="1"/>
    <col min="3085" max="3085" width="10.44140625" style="80" customWidth="1"/>
    <col min="3086" max="3329" width="8.88671875" style="80"/>
    <col min="3330" max="3330" width="36.44140625" style="80" customWidth="1"/>
    <col min="3331" max="3331" width="13.77734375" style="80" customWidth="1"/>
    <col min="3332" max="3334" width="11.44140625" style="80" customWidth="1"/>
    <col min="3335" max="3335" width="13.77734375" style="80" customWidth="1"/>
    <col min="3336" max="3338" width="11.44140625" style="80" customWidth="1"/>
    <col min="3339" max="3340" width="9" style="80" customWidth="1"/>
    <col min="3341" max="3341" width="10.44140625" style="80" customWidth="1"/>
    <col min="3342" max="3585" width="8.88671875" style="80"/>
    <col min="3586" max="3586" width="36.44140625" style="80" customWidth="1"/>
    <col min="3587" max="3587" width="13.77734375" style="80" customWidth="1"/>
    <col min="3588" max="3590" width="11.44140625" style="80" customWidth="1"/>
    <col min="3591" max="3591" width="13.77734375" style="80" customWidth="1"/>
    <col min="3592" max="3594" width="11.44140625" style="80" customWidth="1"/>
    <col min="3595" max="3596" width="9" style="80" customWidth="1"/>
    <col min="3597" max="3597" width="10.44140625" style="80" customWidth="1"/>
    <col min="3598" max="3841" width="8.88671875" style="80"/>
    <col min="3842" max="3842" width="36.44140625" style="80" customWidth="1"/>
    <col min="3843" max="3843" width="13.77734375" style="80" customWidth="1"/>
    <col min="3844" max="3846" width="11.44140625" style="80" customWidth="1"/>
    <col min="3847" max="3847" width="13.77734375" style="80" customWidth="1"/>
    <col min="3848" max="3850" width="11.44140625" style="80" customWidth="1"/>
    <col min="3851" max="3852" width="9" style="80" customWidth="1"/>
    <col min="3853" max="3853" width="10.44140625" style="80" customWidth="1"/>
    <col min="3854" max="4097" width="8.88671875" style="80"/>
    <col min="4098" max="4098" width="36.44140625" style="80" customWidth="1"/>
    <col min="4099" max="4099" width="13.77734375" style="80" customWidth="1"/>
    <col min="4100" max="4102" width="11.44140625" style="80" customWidth="1"/>
    <col min="4103" max="4103" width="13.77734375" style="80" customWidth="1"/>
    <col min="4104" max="4106" width="11.44140625" style="80" customWidth="1"/>
    <col min="4107" max="4108" width="9" style="80" customWidth="1"/>
    <col min="4109" max="4109" width="10.44140625" style="80" customWidth="1"/>
    <col min="4110" max="4353" width="8.88671875" style="80"/>
    <col min="4354" max="4354" width="36.44140625" style="80" customWidth="1"/>
    <col min="4355" max="4355" width="13.77734375" style="80" customWidth="1"/>
    <col min="4356" max="4358" width="11.44140625" style="80" customWidth="1"/>
    <col min="4359" max="4359" width="13.77734375" style="80" customWidth="1"/>
    <col min="4360" max="4362" width="11.44140625" style="80" customWidth="1"/>
    <col min="4363" max="4364" width="9" style="80" customWidth="1"/>
    <col min="4365" max="4365" width="10.44140625" style="80" customWidth="1"/>
    <col min="4366" max="4609" width="8.88671875" style="80"/>
    <col min="4610" max="4610" width="36.44140625" style="80" customWidth="1"/>
    <col min="4611" max="4611" width="13.77734375" style="80" customWidth="1"/>
    <col min="4612" max="4614" width="11.44140625" style="80" customWidth="1"/>
    <col min="4615" max="4615" width="13.77734375" style="80" customWidth="1"/>
    <col min="4616" max="4618" width="11.44140625" style="80" customWidth="1"/>
    <col min="4619" max="4620" width="9" style="80" customWidth="1"/>
    <col min="4621" max="4621" width="10.44140625" style="80" customWidth="1"/>
    <col min="4622" max="4865" width="8.88671875" style="80"/>
    <col min="4866" max="4866" width="36.44140625" style="80" customWidth="1"/>
    <col min="4867" max="4867" width="13.77734375" style="80" customWidth="1"/>
    <col min="4868" max="4870" width="11.44140625" style="80" customWidth="1"/>
    <col min="4871" max="4871" width="13.77734375" style="80" customWidth="1"/>
    <col min="4872" max="4874" width="11.44140625" style="80" customWidth="1"/>
    <col min="4875" max="4876" width="9" style="80" customWidth="1"/>
    <col min="4877" max="4877" width="10.44140625" style="80" customWidth="1"/>
    <col min="4878" max="5121" width="8.88671875" style="80"/>
    <col min="5122" max="5122" width="36.44140625" style="80" customWidth="1"/>
    <col min="5123" max="5123" width="13.77734375" style="80" customWidth="1"/>
    <col min="5124" max="5126" width="11.44140625" style="80" customWidth="1"/>
    <col min="5127" max="5127" width="13.77734375" style="80" customWidth="1"/>
    <col min="5128" max="5130" width="11.44140625" style="80" customWidth="1"/>
    <col min="5131" max="5132" width="9" style="80" customWidth="1"/>
    <col min="5133" max="5133" width="10.44140625" style="80" customWidth="1"/>
    <col min="5134" max="5377" width="8.88671875" style="80"/>
    <col min="5378" max="5378" width="36.44140625" style="80" customWidth="1"/>
    <col min="5379" max="5379" width="13.77734375" style="80" customWidth="1"/>
    <col min="5380" max="5382" width="11.44140625" style="80" customWidth="1"/>
    <col min="5383" max="5383" width="13.77734375" style="80" customWidth="1"/>
    <col min="5384" max="5386" width="11.44140625" style="80" customWidth="1"/>
    <col min="5387" max="5388" width="9" style="80" customWidth="1"/>
    <col min="5389" max="5389" width="10.44140625" style="80" customWidth="1"/>
    <col min="5390" max="5633" width="8.88671875" style="80"/>
    <col min="5634" max="5634" width="36.44140625" style="80" customWidth="1"/>
    <col min="5635" max="5635" width="13.77734375" style="80" customWidth="1"/>
    <col min="5636" max="5638" width="11.44140625" style="80" customWidth="1"/>
    <col min="5639" max="5639" width="13.77734375" style="80" customWidth="1"/>
    <col min="5640" max="5642" width="11.44140625" style="80" customWidth="1"/>
    <col min="5643" max="5644" width="9" style="80" customWidth="1"/>
    <col min="5645" max="5645" width="10.44140625" style="80" customWidth="1"/>
    <col min="5646" max="5889" width="8.88671875" style="80"/>
    <col min="5890" max="5890" width="36.44140625" style="80" customWidth="1"/>
    <col min="5891" max="5891" width="13.77734375" style="80" customWidth="1"/>
    <col min="5892" max="5894" width="11.44140625" style="80" customWidth="1"/>
    <col min="5895" max="5895" width="13.77734375" style="80" customWidth="1"/>
    <col min="5896" max="5898" width="11.44140625" style="80" customWidth="1"/>
    <col min="5899" max="5900" width="9" style="80" customWidth="1"/>
    <col min="5901" max="5901" width="10.44140625" style="80" customWidth="1"/>
    <col min="5902" max="6145" width="8.88671875" style="80"/>
    <col min="6146" max="6146" width="36.44140625" style="80" customWidth="1"/>
    <col min="6147" max="6147" width="13.77734375" style="80" customWidth="1"/>
    <col min="6148" max="6150" width="11.44140625" style="80" customWidth="1"/>
    <col min="6151" max="6151" width="13.77734375" style="80" customWidth="1"/>
    <col min="6152" max="6154" width="11.44140625" style="80" customWidth="1"/>
    <col min="6155" max="6156" width="9" style="80" customWidth="1"/>
    <col min="6157" max="6157" width="10.44140625" style="80" customWidth="1"/>
    <col min="6158" max="6401" width="8.88671875" style="80"/>
    <col min="6402" max="6402" width="36.44140625" style="80" customWidth="1"/>
    <col min="6403" max="6403" width="13.77734375" style="80" customWidth="1"/>
    <col min="6404" max="6406" width="11.44140625" style="80" customWidth="1"/>
    <col min="6407" max="6407" width="13.77734375" style="80" customWidth="1"/>
    <col min="6408" max="6410" width="11.44140625" style="80" customWidth="1"/>
    <col min="6411" max="6412" width="9" style="80" customWidth="1"/>
    <col min="6413" max="6413" width="10.44140625" style="80" customWidth="1"/>
    <col min="6414" max="6657" width="8.88671875" style="80"/>
    <col min="6658" max="6658" width="36.44140625" style="80" customWidth="1"/>
    <col min="6659" max="6659" width="13.77734375" style="80" customWidth="1"/>
    <col min="6660" max="6662" width="11.44140625" style="80" customWidth="1"/>
    <col min="6663" max="6663" width="13.77734375" style="80" customWidth="1"/>
    <col min="6664" max="6666" width="11.44140625" style="80" customWidth="1"/>
    <col min="6667" max="6668" width="9" style="80" customWidth="1"/>
    <col min="6669" max="6669" width="10.44140625" style="80" customWidth="1"/>
    <col min="6670" max="6913" width="8.88671875" style="80"/>
    <col min="6914" max="6914" width="36.44140625" style="80" customWidth="1"/>
    <col min="6915" max="6915" width="13.77734375" style="80" customWidth="1"/>
    <col min="6916" max="6918" width="11.44140625" style="80" customWidth="1"/>
    <col min="6919" max="6919" width="13.77734375" style="80" customWidth="1"/>
    <col min="6920" max="6922" width="11.44140625" style="80" customWidth="1"/>
    <col min="6923" max="6924" width="9" style="80" customWidth="1"/>
    <col min="6925" max="6925" width="10.44140625" style="80" customWidth="1"/>
    <col min="6926" max="7169" width="8.88671875" style="80"/>
    <col min="7170" max="7170" width="36.44140625" style="80" customWidth="1"/>
    <col min="7171" max="7171" width="13.77734375" style="80" customWidth="1"/>
    <col min="7172" max="7174" width="11.44140625" style="80" customWidth="1"/>
    <col min="7175" max="7175" width="13.77734375" style="80" customWidth="1"/>
    <col min="7176" max="7178" width="11.44140625" style="80" customWidth="1"/>
    <col min="7179" max="7180" width="9" style="80" customWidth="1"/>
    <col min="7181" max="7181" width="10.44140625" style="80" customWidth="1"/>
    <col min="7182" max="7425" width="8.88671875" style="80"/>
    <col min="7426" max="7426" width="36.44140625" style="80" customWidth="1"/>
    <col min="7427" max="7427" width="13.77734375" style="80" customWidth="1"/>
    <col min="7428" max="7430" width="11.44140625" style="80" customWidth="1"/>
    <col min="7431" max="7431" width="13.77734375" style="80" customWidth="1"/>
    <col min="7432" max="7434" width="11.44140625" style="80" customWidth="1"/>
    <col min="7435" max="7436" width="9" style="80" customWidth="1"/>
    <col min="7437" max="7437" width="10.44140625" style="80" customWidth="1"/>
    <col min="7438" max="7681" width="8.88671875" style="80"/>
    <col min="7682" max="7682" width="36.44140625" style="80" customWidth="1"/>
    <col min="7683" max="7683" width="13.77734375" style="80" customWidth="1"/>
    <col min="7684" max="7686" width="11.44140625" style="80" customWidth="1"/>
    <col min="7687" max="7687" width="13.77734375" style="80" customWidth="1"/>
    <col min="7688" max="7690" width="11.44140625" style="80" customWidth="1"/>
    <col min="7691" max="7692" width="9" style="80" customWidth="1"/>
    <col min="7693" max="7693" width="10.44140625" style="80" customWidth="1"/>
    <col min="7694" max="7937" width="8.88671875" style="80"/>
    <col min="7938" max="7938" width="36.44140625" style="80" customWidth="1"/>
    <col min="7939" max="7939" width="13.77734375" style="80" customWidth="1"/>
    <col min="7940" max="7942" width="11.44140625" style="80" customWidth="1"/>
    <col min="7943" max="7943" width="13.77734375" style="80" customWidth="1"/>
    <col min="7944" max="7946" width="11.44140625" style="80" customWidth="1"/>
    <col min="7947" max="7948" width="9" style="80" customWidth="1"/>
    <col min="7949" max="7949" width="10.44140625" style="80" customWidth="1"/>
    <col min="7950" max="8193" width="8.88671875" style="80"/>
    <col min="8194" max="8194" width="36.44140625" style="80" customWidth="1"/>
    <col min="8195" max="8195" width="13.77734375" style="80" customWidth="1"/>
    <col min="8196" max="8198" width="11.44140625" style="80" customWidth="1"/>
    <col min="8199" max="8199" width="13.77734375" style="80" customWidth="1"/>
    <col min="8200" max="8202" width="11.44140625" style="80" customWidth="1"/>
    <col min="8203" max="8204" width="9" style="80" customWidth="1"/>
    <col min="8205" max="8205" width="10.44140625" style="80" customWidth="1"/>
    <col min="8206" max="8449" width="8.88671875" style="80"/>
    <col min="8450" max="8450" width="36.44140625" style="80" customWidth="1"/>
    <col min="8451" max="8451" width="13.77734375" style="80" customWidth="1"/>
    <col min="8452" max="8454" width="11.44140625" style="80" customWidth="1"/>
    <col min="8455" max="8455" width="13.77734375" style="80" customWidth="1"/>
    <col min="8456" max="8458" width="11.44140625" style="80" customWidth="1"/>
    <col min="8459" max="8460" width="9" style="80" customWidth="1"/>
    <col min="8461" max="8461" width="10.44140625" style="80" customWidth="1"/>
    <col min="8462" max="8705" width="8.88671875" style="80"/>
    <col min="8706" max="8706" width="36.44140625" style="80" customWidth="1"/>
    <col min="8707" max="8707" width="13.77734375" style="80" customWidth="1"/>
    <col min="8708" max="8710" width="11.44140625" style="80" customWidth="1"/>
    <col min="8711" max="8711" width="13.77734375" style="80" customWidth="1"/>
    <col min="8712" max="8714" width="11.44140625" style="80" customWidth="1"/>
    <col min="8715" max="8716" width="9" style="80" customWidth="1"/>
    <col min="8717" max="8717" width="10.44140625" style="80" customWidth="1"/>
    <col min="8718" max="8961" width="8.88671875" style="80"/>
    <col min="8962" max="8962" width="36.44140625" style="80" customWidth="1"/>
    <col min="8963" max="8963" width="13.77734375" style="80" customWidth="1"/>
    <col min="8964" max="8966" width="11.44140625" style="80" customWidth="1"/>
    <col min="8967" max="8967" width="13.77734375" style="80" customWidth="1"/>
    <col min="8968" max="8970" width="11.44140625" style="80" customWidth="1"/>
    <col min="8971" max="8972" width="9" style="80" customWidth="1"/>
    <col min="8973" max="8973" width="10.44140625" style="80" customWidth="1"/>
    <col min="8974" max="9217" width="8.88671875" style="80"/>
    <col min="9218" max="9218" width="36.44140625" style="80" customWidth="1"/>
    <col min="9219" max="9219" width="13.77734375" style="80" customWidth="1"/>
    <col min="9220" max="9222" width="11.44140625" style="80" customWidth="1"/>
    <col min="9223" max="9223" width="13.77734375" style="80" customWidth="1"/>
    <col min="9224" max="9226" width="11.44140625" style="80" customWidth="1"/>
    <col min="9227" max="9228" width="9" style="80" customWidth="1"/>
    <col min="9229" max="9229" width="10.44140625" style="80" customWidth="1"/>
    <col min="9230" max="9473" width="8.88671875" style="80"/>
    <col min="9474" max="9474" width="36.44140625" style="80" customWidth="1"/>
    <col min="9475" max="9475" width="13.77734375" style="80" customWidth="1"/>
    <col min="9476" max="9478" width="11.44140625" style="80" customWidth="1"/>
    <col min="9479" max="9479" width="13.77734375" style="80" customWidth="1"/>
    <col min="9480" max="9482" width="11.44140625" style="80" customWidth="1"/>
    <col min="9483" max="9484" width="9" style="80" customWidth="1"/>
    <col min="9485" max="9485" width="10.44140625" style="80" customWidth="1"/>
    <col min="9486" max="9729" width="8.88671875" style="80"/>
    <col min="9730" max="9730" width="36.44140625" style="80" customWidth="1"/>
    <col min="9731" max="9731" width="13.77734375" style="80" customWidth="1"/>
    <col min="9732" max="9734" width="11.44140625" style="80" customWidth="1"/>
    <col min="9735" max="9735" width="13.77734375" style="80" customWidth="1"/>
    <col min="9736" max="9738" width="11.44140625" style="80" customWidth="1"/>
    <col min="9739" max="9740" width="9" style="80" customWidth="1"/>
    <col min="9741" max="9741" width="10.44140625" style="80" customWidth="1"/>
    <col min="9742" max="9985" width="8.88671875" style="80"/>
    <col min="9986" max="9986" width="36.44140625" style="80" customWidth="1"/>
    <col min="9987" max="9987" width="13.77734375" style="80" customWidth="1"/>
    <col min="9988" max="9990" width="11.44140625" style="80" customWidth="1"/>
    <col min="9991" max="9991" width="13.77734375" style="80" customWidth="1"/>
    <col min="9992" max="9994" width="11.44140625" style="80" customWidth="1"/>
    <col min="9995" max="9996" width="9" style="80" customWidth="1"/>
    <col min="9997" max="9997" width="10.44140625" style="80" customWidth="1"/>
    <col min="9998" max="10241" width="8.88671875" style="80"/>
    <col min="10242" max="10242" width="36.44140625" style="80" customWidth="1"/>
    <col min="10243" max="10243" width="13.77734375" style="80" customWidth="1"/>
    <col min="10244" max="10246" width="11.44140625" style="80" customWidth="1"/>
    <col min="10247" max="10247" width="13.77734375" style="80" customWidth="1"/>
    <col min="10248" max="10250" width="11.44140625" style="80" customWidth="1"/>
    <col min="10251" max="10252" width="9" style="80" customWidth="1"/>
    <col min="10253" max="10253" width="10.44140625" style="80" customWidth="1"/>
    <col min="10254" max="10497" width="8.88671875" style="80"/>
    <col min="10498" max="10498" width="36.44140625" style="80" customWidth="1"/>
    <col min="10499" max="10499" width="13.77734375" style="80" customWidth="1"/>
    <col min="10500" max="10502" width="11.44140625" style="80" customWidth="1"/>
    <col min="10503" max="10503" width="13.77734375" style="80" customWidth="1"/>
    <col min="10504" max="10506" width="11.44140625" style="80" customWidth="1"/>
    <col min="10507" max="10508" width="9" style="80" customWidth="1"/>
    <col min="10509" max="10509" width="10.44140625" style="80" customWidth="1"/>
    <col min="10510" max="10753" width="8.88671875" style="80"/>
    <col min="10754" max="10754" width="36.44140625" style="80" customWidth="1"/>
    <col min="10755" max="10755" width="13.77734375" style="80" customWidth="1"/>
    <col min="10756" max="10758" width="11.44140625" style="80" customWidth="1"/>
    <col min="10759" max="10759" width="13.77734375" style="80" customWidth="1"/>
    <col min="10760" max="10762" width="11.44140625" style="80" customWidth="1"/>
    <col min="10763" max="10764" width="9" style="80" customWidth="1"/>
    <col min="10765" max="10765" width="10.44140625" style="80" customWidth="1"/>
    <col min="10766" max="11009" width="8.88671875" style="80"/>
    <col min="11010" max="11010" width="36.44140625" style="80" customWidth="1"/>
    <col min="11011" max="11011" width="13.77734375" style="80" customWidth="1"/>
    <col min="11012" max="11014" width="11.44140625" style="80" customWidth="1"/>
    <col min="11015" max="11015" width="13.77734375" style="80" customWidth="1"/>
    <col min="11016" max="11018" width="11.44140625" style="80" customWidth="1"/>
    <col min="11019" max="11020" width="9" style="80" customWidth="1"/>
    <col min="11021" max="11021" width="10.44140625" style="80" customWidth="1"/>
    <col min="11022" max="11265" width="8.88671875" style="80"/>
    <col min="11266" max="11266" width="36.44140625" style="80" customWidth="1"/>
    <col min="11267" max="11267" width="13.77734375" style="80" customWidth="1"/>
    <col min="11268" max="11270" width="11.44140625" style="80" customWidth="1"/>
    <col min="11271" max="11271" width="13.77734375" style="80" customWidth="1"/>
    <col min="11272" max="11274" width="11.44140625" style="80" customWidth="1"/>
    <col min="11275" max="11276" width="9" style="80" customWidth="1"/>
    <col min="11277" max="11277" width="10.44140625" style="80" customWidth="1"/>
    <col min="11278" max="11521" width="8.88671875" style="80"/>
    <col min="11522" max="11522" width="36.44140625" style="80" customWidth="1"/>
    <col min="11523" max="11523" width="13.77734375" style="80" customWidth="1"/>
    <col min="11524" max="11526" width="11.44140625" style="80" customWidth="1"/>
    <col min="11527" max="11527" width="13.77734375" style="80" customWidth="1"/>
    <col min="11528" max="11530" width="11.44140625" style="80" customWidth="1"/>
    <col min="11531" max="11532" width="9" style="80" customWidth="1"/>
    <col min="11533" max="11533" width="10.44140625" style="80" customWidth="1"/>
    <col min="11534" max="11777" width="8.88671875" style="80"/>
    <col min="11778" max="11778" width="36.44140625" style="80" customWidth="1"/>
    <col min="11779" max="11779" width="13.77734375" style="80" customWidth="1"/>
    <col min="11780" max="11782" width="11.44140625" style="80" customWidth="1"/>
    <col min="11783" max="11783" width="13.77734375" style="80" customWidth="1"/>
    <col min="11784" max="11786" width="11.44140625" style="80" customWidth="1"/>
    <col min="11787" max="11788" width="9" style="80" customWidth="1"/>
    <col min="11789" max="11789" width="10.44140625" style="80" customWidth="1"/>
    <col min="11790" max="12033" width="8.88671875" style="80"/>
    <col min="12034" max="12034" width="36.44140625" style="80" customWidth="1"/>
    <col min="12035" max="12035" width="13.77734375" style="80" customWidth="1"/>
    <col min="12036" max="12038" width="11.44140625" style="80" customWidth="1"/>
    <col min="12039" max="12039" width="13.77734375" style="80" customWidth="1"/>
    <col min="12040" max="12042" width="11.44140625" style="80" customWidth="1"/>
    <col min="12043" max="12044" width="9" style="80" customWidth="1"/>
    <col min="12045" max="12045" width="10.44140625" style="80" customWidth="1"/>
    <col min="12046" max="12289" width="8.88671875" style="80"/>
    <col min="12290" max="12290" width="36.44140625" style="80" customWidth="1"/>
    <col min="12291" max="12291" width="13.77734375" style="80" customWidth="1"/>
    <col min="12292" max="12294" width="11.44140625" style="80" customWidth="1"/>
    <col min="12295" max="12295" width="13.77734375" style="80" customWidth="1"/>
    <col min="12296" max="12298" width="11.44140625" style="80" customWidth="1"/>
    <col min="12299" max="12300" width="9" style="80" customWidth="1"/>
    <col min="12301" max="12301" width="10.44140625" style="80" customWidth="1"/>
    <col min="12302" max="12545" width="8.88671875" style="80"/>
    <col min="12546" max="12546" width="36.44140625" style="80" customWidth="1"/>
    <col min="12547" max="12547" width="13.77734375" style="80" customWidth="1"/>
    <col min="12548" max="12550" width="11.44140625" style="80" customWidth="1"/>
    <col min="12551" max="12551" width="13.77734375" style="80" customWidth="1"/>
    <col min="12552" max="12554" width="11.44140625" style="80" customWidth="1"/>
    <col min="12555" max="12556" width="9" style="80" customWidth="1"/>
    <col min="12557" max="12557" width="10.44140625" style="80" customWidth="1"/>
    <col min="12558" max="12801" width="8.88671875" style="80"/>
    <col min="12802" max="12802" width="36.44140625" style="80" customWidth="1"/>
    <col min="12803" max="12803" width="13.77734375" style="80" customWidth="1"/>
    <col min="12804" max="12806" width="11.44140625" style="80" customWidth="1"/>
    <col min="12807" max="12807" width="13.77734375" style="80" customWidth="1"/>
    <col min="12808" max="12810" width="11.44140625" style="80" customWidth="1"/>
    <col min="12811" max="12812" width="9" style="80" customWidth="1"/>
    <col min="12813" max="12813" width="10.44140625" style="80" customWidth="1"/>
    <col min="12814" max="13057" width="8.88671875" style="80"/>
    <col min="13058" max="13058" width="36.44140625" style="80" customWidth="1"/>
    <col min="13059" max="13059" width="13.77734375" style="80" customWidth="1"/>
    <col min="13060" max="13062" width="11.44140625" style="80" customWidth="1"/>
    <col min="13063" max="13063" width="13.77734375" style="80" customWidth="1"/>
    <col min="13064" max="13066" width="11.44140625" style="80" customWidth="1"/>
    <col min="13067" max="13068" width="9" style="80" customWidth="1"/>
    <col min="13069" max="13069" width="10.44140625" style="80" customWidth="1"/>
    <col min="13070" max="13313" width="8.88671875" style="80"/>
    <col min="13314" max="13314" width="36.44140625" style="80" customWidth="1"/>
    <col min="13315" max="13315" width="13.77734375" style="80" customWidth="1"/>
    <col min="13316" max="13318" width="11.44140625" style="80" customWidth="1"/>
    <col min="13319" max="13319" width="13.77734375" style="80" customWidth="1"/>
    <col min="13320" max="13322" width="11.44140625" style="80" customWidth="1"/>
    <col min="13323" max="13324" width="9" style="80" customWidth="1"/>
    <col min="13325" max="13325" width="10.44140625" style="80" customWidth="1"/>
    <col min="13326" max="13569" width="8.88671875" style="80"/>
    <col min="13570" max="13570" width="36.44140625" style="80" customWidth="1"/>
    <col min="13571" max="13571" width="13.77734375" style="80" customWidth="1"/>
    <col min="13572" max="13574" width="11.44140625" style="80" customWidth="1"/>
    <col min="13575" max="13575" width="13.77734375" style="80" customWidth="1"/>
    <col min="13576" max="13578" width="11.44140625" style="80" customWidth="1"/>
    <col min="13579" max="13580" width="9" style="80" customWidth="1"/>
    <col min="13581" max="13581" width="10.44140625" style="80" customWidth="1"/>
    <col min="13582" max="13825" width="8.88671875" style="80"/>
    <col min="13826" max="13826" width="36.44140625" style="80" customWidth="1"/>
    <col min="13827" max="13827" width="13.77734375" style="80" customWidth="1"/>
    <col min="13828" max="13830" width="11.44140625" style="80" customWidth="1"/>
    <col min="13831" max="13831" width="13.77734375" style="80" customWidth="1"/>
    <col min="13832" max="13834" width="11.44140625" style="80" customWidth="1"/>
    <col min="13835" max="13836" width="9" style="80" customWidth="1"/>
    <col min="13837" max="13837" width="10.44140625" style="80" customWidth="1"/>
    <col min="13838" max="14081" width="8.88671875" style="80"/>
    <col min="14082" max="14082" width="36.44140625" style="80" customWidth="1"/>
    <col min="14083" max="14083" width="13.77734375" style="80" customWidth="1"/>
    <col min="14084" max="14086" width="11.44140625" style="80" customWidth="1"/>
    <col min="14087" max="14087" width="13.77734375" style="80" customWidth="1"/>
    <col min="14088" max="14090" width="11.44140625" style="80" customWidth="1"/>
    <col min="14091" max="14092" width="9" style="80" customWidth="1"/>
    <col min="14093" max="14093" width="10.44140625" style="80" customWidth="1"/>
    <col min="14094" max="14337" width="8.88671875" style="80"/>
    <col min="14338" max="14338" width="36.44140625" style="80" customWidth="1"/>
    <col min="14339" max="14339" width="13.77734375" style="80" customWidth="1"/>
    <col min="14340" max="14342" width="11.44140625" style="80" customWidth="1"/>
    <col min="14343" max="14343" width="13.77734375" style="80" customWidth="1"/>
    <col min="14344" max="14346" width="11.44140625" style="80" customWidth="1"/>
    <col min="14347" max="14348" width="9" style="80" customWidth="1"/>
    <col min="14349" max="14349" width="10.44140625" style="80" customWidth="1"/>
    <col min="14350" max="14593" width="8.88671875" style="80"/>
    <col min="14594" max="14594" width="36.44140625" style="80" customWidth="1"/>
    <col min="14595" max="14595" width="13.77734375" style="80" customWidth="1"/>
    <col min="14596" max="14598" width="11.44140625" style="80" customWidth="1"/>
    <col min="14599" max="14599" width="13.77734375" style="80" customWidth="1"/>
    <col min="14600" max="14602" width="11.44140625" style="80" customWidth="1"/>
    <col min="14603" max="14604" width="9" style="80" customWidth="1"/>
    <col min="14605" max="14605" width="10.44140625" style="80" customWidth="1"/>
    <col min="14606" max="14849" width="8.88671875" style="80"/>
    <col min="14850" max="14850" width="36.44140625" style="80" customWidth="1"/>
    <col min="14851" max="14851" width="13.77734375" style="80" customWidth="1"/>
    <col min="14852" max="14854" width="11.44140625" style="80" customWidth="1"/>
    <col min="14855" max="14855" width="13.77734375" style="80" customWidth="1"/>
    <col min="14856" max="14858" width="11.44140625" style="80" customWidth="1"/>
    <col min="14859" max="14860" width="9" style="80" customWidth="1"/>
    <col min="14861" max="14861" width="10.44140625" style="80" customWidth="1"/>
    <col min="14862" max="15105" width="8.88671875" style="80"/>
    <col min="15106" max="15106" width="36.44140625" style="80" customWidth="1"/>
    <col min="15107" max="15107" width="13.77734375" style="80" customWidth="1"/>
    <col min="15108" max="15110" width="11.44140625" style="80" customWidth="1"/>
    <col min="15111" max="15111" width="13.77734375" style="80" customWidth="1"/>
    <col min="15112" max="15114" width="11.44140625" style="80" customWidth="1"/>
    <col min="15115" max="15116" width="9" style="80" customWidth="1"/>
    <col min="15117" max="15117" width="10.44140625" style="80" customWidth="1"/>
    <col min="15118" max="15361" width="8.88671875" style="80"/>
    <col min="15362" max="15362" width="36.44140625" style="80" customWidth="1"/>
    <col min="15363" max="15363" width="13.77734375" style="80" customWidth="1"/>
    <col min="15364" max="15366" width="11.44140625" style="80" customWidth="1"/>
    <col min="15367" max="15367" width="13.77734375" style="80" customWidth="1"/>
    <col min="15368" max="15370" width="11.44140625" style="80" customWidth="1"/>
    <col min="15371" max="15372" width="9" style="80" customWidth="1"/>
    <col min="15373" max="15373" width="10.44140625" style="80" customWidth="1"/>
    <col min="15374" max="15617" width="8.88671875" style="80"/>
    <col min="15618" max="15618" width="36.44140625" style="80" customWidth="1"/>
    <col min="15619" max="15619" width="13.77734375" style="80" customWidth="1"/>
    <col min="15620" max="15622" width="11.44140625" style="80" customWidth="1"/>
    <col min="15623" max="15623" width="13.77734375" style="80" customWidth="1"/>
    <col min="15624" max="15626" width="11.44140625" style="80" customWidth="1"/>
    <col min="15627" max="15628" width="9" style="80" customWidth="1"/>
    <col min="15629" max="15629" width="10.44140625" style="80" customWidth="1"/>
    <col min="15630" max="15873" width="8.88671875" style="80"/>
    <col min="15874" max="15874" width="36.44140625" style="80" customWidth="1"/>
    <col min="15875" max="15875" width="13.77734375" style="80" customWidth="1"/>
    <col min="15876" max="15878" width="11.44140625" style="80" customWidth="1"/>
    <col min="15879" max="15879" width="13.77734375" style="80" customWidth="1"/>
    <col min="15880" max="15882" width="11.44140625" style="80" customWidth="1"/>
    <col min="15883" max="15884" width="9" style="80" customWidth="1"/>
    <col min="15885" max="15885" width="10.44140625" style="80" customWidth="1"/>
    <col min="15886" max="16129" width="8.88671875" style="80"/>
    <col min="16130" max="16130" width="36.44140625" style="80" customWidth="1"/>
    <col min="16131" max="16131" width="13.77734375" style="80" customWidth="1"/>
    <col min="16132" max="16134" width="11.44140625" style="80" customWidth="1"/>
    <col min="16135" max="16135" width="13.77734375" style="80" customWidth="1"/>
    <col min="16136" max="16138" width="11.44140625" style="80" customWidth="1"/>
    <col min="16139" max="16140" width="9" style="80" customWidth="1"/>
    <col min="16141" max="16141" width="10.44140625" style="80" customWidth="1"/>
    <col min="16142" max="16384" width="8.88671875" style="80"/>
  </cols>
  <sheetData>
    <row r="1" spans="1:15" s="76" customFormat="1" ht="24">
      <c r="B1" s="2" t="s">
        <v>0</v>
      </c>
      <c r="C1" s="77"/>
      <c r="D1" s="77"/>
      <c r="E1" s="77"/>
      <c r="F1" s="77"/>
      <c r="G1" s="77"/>
      <c r="H1" s="77"/>
      <c r="I1" s="78"/>
      <c r="J1" s="77"/>
      <c r="K1" s="79"/>
      <c r="L1" s="79"/>
      <c r="M1" s="79"/>
    </row>
    <row r="2" spans="1:15" ht="24">
      <c r="B2" s="81" t="s">
        <v>34</v>
      </c>
      <c r="C2" s="82"/>
      <c r="D2" s="82"/>
      <c r="E2" s="82"/>
      <c r="F2" s="82"/>
      <c r="G2" s="82"/>
      <c r="H2" s="82"/>
      <c r="I2" s="83"/>
      <c r="J2" s="82"/>
      <c r="K2" s="84"/>
    </row>
    <row r="3" spans="1:15">
      <c r="B3" s="85"/>
      <c r="C3" s="86"/>
      <c r="D3" s="86"/>
      <c r="E3" s="86"/>
      <c r="F3" s="87"/>
      <c r="G3" s="87"/>
      <c r="H3" s="87"/>
      <c r="I3" s="83"/>
      <c r="J3" s="87"/>
      <c r="M3" s="87" t="s">
        <v>2</v>
      </c>
    </row>
    <row r="4" spans="1:15">
      <c r="A4" s="88" t="s">
        <v>3</v>
      </c>
      <c r="B4" s="89" t="s">
        <v>35</v>
      </c>
      <c r="C4" s="21" t="s">
        <v>5</v>
      </c>
      <c r="D4" s="22"/>
      <c r="E4" s="22"/>
      <c r="F4" s="23"/>
      <c r="G4" s="21" t="s">
        <v>6</v>
      </c>
      <c r="H4" s="22"/>
      <c r="I4" s="22"/>
      <c r="J4" s="23"/>
      <c r="K4" s="90" t="s">
        <v>7</v>
      </c>
      <c r="L4" s="91"/>
      <c r="M4" s="92"/>
    </row>
    <row r="5" spans="1:15" ht="43.5">
      <c r="A5" s="88"/>
      <c r="B5" s="93"/>
      <c r="C5" s="29" t="s">
        <v>8</v>
      </c>
      <c r="D5" s="29" t="s">
        <v>9</v>
      </c>
      <c r="E5" s="29" t="s">
        <v>10</v>
      </c>
      <c r="F5" s="28" t="s">
        <v>11</v>
      </c>
      <c r="G5" s="29" t="s">
        <v>8</v>
      </c>
      <c r="H5" s="29" t="s">
        <v>9</v>
      </c>
      <c r="I5" s="29" t="s">
        <v>10</v>
      </c>
      <c r="J5" s="28" t="s">
        <v>11</v>
      </c>
      <c r="K5" s="28" t="s">
        <v>36</v>
      </c>
      <c r="L5" s="29" t="s">
        <v>37</v>
      </c>
      <c r="M5" s="28" t="s">
        <v>14</v>
      </c>
    </row>
    <row r="6" spans="1:15" s="102" customFormat="1">
      <c r="A6" s="30">
        <v>1</v>
      </c>
      <c r="B6" s="94" t="s">
        <v>38</v>
      </c>
      <c r="C6" s="95">
        <v>186325989.78935167</v>
      </c>
      <c r="D6" s="96">
        <v>12834</v>
      </c>
      <c r="E6" s="97" t="s">
        <v>16</v>
      </c>
      <c r="F6" s="98">
        <f>C6/D6</f>
        <v>14518.154105450496</v>
      </c>
      <c r="G6" s="95">
        <v>195345619.11784285</v>
      </c>
      <c r="H6" s="99"/>
      <c r="I6" s="97" t="s">
        <v>16</v>
      </c>
      <c r="J6" s="98" t="e">
        <f>G6/H6</f>
        <v>#DIV/0!</v>
      </c>
      <c r="K6" s="100">
        <f t="shared" ref="K6:L20" si="0">(G6-C6)/C6</f>
        <v>4.8407789695298013E-2</v>
      </c>
      <c r="L6" s="100">
        <f t="shared" si="0"/>
        <v>-1</v>
      </c>
      <c r="M6" s="100" t="e">
        <f t="shared" ref="M6:M20" si="1">(J6-F6)/F6</f>
        <v>#DIV/0!</v>
      </c>
      <c r="N6" s="101"/>
      <c r="O6" s="80"/>
    </row>
    <row r="7" spans="1:15" s="102" customFormat="1">
      <c r="A7" s="30">
        <v>2</v>
      </c>
      <c r="B7" s="94" t="s">
        <v>39</v>
      </c>
      <c r="C7" s="95">
        <v>58483424.654771283</v>
      </c>
      <c r="D7" s="96">
        <v>16569</v>
      </c>
      <c r="E7" s="97" t="s">
        <v>16</v>
      </c>
      <c r="F7" s="98">
        <f t="shared" ref="F7:F15" si="2">C7/D7</f>
        <v>3529.6894595190588</v>
      </c>
      <c r="G7" s="95">
        <v>60497952.68353907</v>
      </c>
      <c r="H7" s="99"/>
      <c r="I7" s="97" t="s">
        <v>16</v>
      </c>
      <c r="J7" s="98" t="e">
        <f t="shared" ref="J7:J20" si="3">G7/H7</f>
        <v>#DIV/0!</v>
      </c>
      <c r="K7" s="100">
        <f t="shared" si="0"/>
        <v>3.4446136502087256E-2</v>
      </c>
      <c r="L7" s="100">
        <f t="shared" si="0"/>
        <v>-1</v>
      </c>
      <c r="M7" s="100" t="e">
        <f t="shared" si="1"/>
        <v>#DIV/0!</v>
      </c>
      <c r="N7" s="101"/>
      <c r="O7" s="80"/>
    </row>
    <row r="8" spans="1:15" s="102" customFormat="1">
      <c r="A8" s="30">
        <v>3</v>
      </c>
      <c r="B8" s="94" t="s">
        <v>40</v>
      </c>
      <c r="C8" s="95">
        <v>32306821.454264358</v>
      </c>
      <c r="D8" s="96">
        <v>749</v>
      </c>
      <c r="E8" s="97" t="s">
        <v>19</v>
      </c>
      <c r="F8" s="98">
        <f t="shared" si="2"/>
        <v>43133.272969645339</v>
      </c>
      <c r="G8" s="95">
        <v>29738834.765462898</v>
      </c>
      <c r="H8" s="99"/>
      <c r="I8" s="97" t="s">
        <v>19</v>
      </c>
      <c r="J8" s="98" t="e">
        <f t="shared" si="3"/>
        <v>#DIV/0!</v>
      </c>
      <c r="K8" s="100">
        <f t="shared" si="0"/>
        <v>-7.9487444855473308E-2</v>
      </c>
      <c r="L8" s="100">
        <f t="shared" si="0"/>
        <v>-1</v>
      </c>
      <c r="M8" s="100" t="e">
        <f t="shared" si="1"/>
        <v>#DIV/0!</v>
      </c>
      <c r="N8" s="101"/>
      <c r="O8" s="80"/>
    </row>
    <row r="9" spans="1:15" s="102" customFormat="1">
      <c r="A9" s="30">
        <v>4</v>
      </c>
      <c r="B9" s="94" t="s">
        <v>41</v>
      </c>
      <c r="C9" s="95">
        <v>41588512.531994775</v>
      </c>
      <c r="D9" s="96">
        <v>4847</v>
      </c>
      <c r="E9" s="97" t="s">
        <v>19</v>
      </c>
      <c r="F9" s="98">
        <f t="shared" si="2"/>
        <v>8580.2584138631682</v>
      </c>
      <c r="G9" s="95">
        <v>26729378.150760017</v>
      </c>
      <c r="H9" s="99"/>
      <c r="I9" s="97" t="s">
        <v>19</v>
      </c>
      <c r="J9" s="98" t="e">
        <f t="shared" si="3"/>
        <v>#DIV/0!</v>
      </c>
      <c r="K9" s="100">
        <f t="shared" si="0"/>
        <v>-0.35728939258895986</v>
      </c>
      <c r="L9" s="100">
        <f t="shared" si="0"/>
        <v>-1</v>
      </c>
      <c r="M9" s="100" t="e">
        <f t="shared" si="1"/>
        <v>#DIV/0!</v>
      </c>
      <c r="N9" s="101"/>
      <c r="O9" s="80"/>
    </row>
    <row r="10" spans="1:15" s="102" customFormat="1">
      <c r="A10" s="30">
        <v>5</v>
      </c>
      <c r="B10" s="94" t="s">
        <v>42</v>
      </c>
      <c r="C10" s="95">
        <v>27055349.986278478</v>
      </c>
      <c r="D10" s="96">
        <v>354</v>
      </c>
      <c r="E10" s="97" t="s">
        <v>19</v>
      </c>
      <c r="F10" s="98">
        <f t="shared" si="2"/>
        <v>76427.542334119993</v>
      </c>
      <c r="G10" s="95">
        <v>34983199.394819558</v>
      </c>
      <c r="H10" s="99"/>
      <c r="I10" s="97" t="s">
        <v>19</v>
      </c>
      <c r="J10" s="98" t="e">
        <f t="shared" si="3"/>
        <v>#DIV/0!</v>
      </c>
      <c r="K10" s="100">
        <f t="shared" si="0"/>
        <v>0.29302335444050087</v>
      </c>
      <c r="L10" s="100">
        <f t="shared" si="0"/>
        <v>-1</v>
      </c>
      <c r="M10" s="100" t="e">
        <f t="shared" si="1"/>
        <v>#DIV/0!</v>
      </c>
      <c r="N10" s="101"/>
      <c r="O10" s="80"/>
    </row>
    <row r="11" spans="1:15" s="102" customFormat="1">
      <c r="A11" s="30">
        <v>6</v>
      </c>
      <c r="B11" s="94" t="s">
        <v>43</v>
      </c>
      <c r="C11" s="95">
        <v>2543401.6112972256</v>
      </c>
      <c r="D11" s="96">
        <v>216</v>
      </c>
      <c r="E11" s="97" t="s">
        <v>44</v>
      </c>
      <c r="F11" s="98">
        <f t="shared" si="2"/>
        <v>11775.007459709377</v>
      </c>
      <c r="G11" s="95">
        <v>4611757.6786682615</v>
      </c>
      <c r="H11" s="99"/>
      <c r="I11" s="97" t="s">
        <v>44</v>
      </c>
      <c r="J11" s="98" t="e">
        <f t="shared" si="3"/>
        <v>#DIV/0!</v>
      </c>
      <c r="K11" s="100">
        <f t="shared" si="0"/>
        <v>0.81322432846777215</v>
      </c>
      <c r="L11" s="100">
        <f t="shared" si="0"/>
        <v>-1</v>
      </c>
      <c r="M11" s="100" t="e">
        <f t="shared" si="1"/>
        <v>#DIV/0!</v>
      </c>
      <c r="N11" s="101"/>
      <c r="O11" s="80"/>
    </row>
    <row r="12" spans="1:15" s="102" customFormat="1">
      <c r="A12" s="30">
        <v>7</v>
      </c>
      <c r="B12" s="94" t="s">
        <v>45</v>
      </c>
      <c r="C12" s="95">
        <v>43318715.907749958</v>
      </c>
      <c r="D12" s="96">
        <v>501</v>
      </c>
      <c r="E12" s="97" t="s">
        <v>24</v>
      </c>
      <c r="F12" s="98">
        <f t="shared" si="2"/>
        <v>86464.502809880156</v>
      </c>
      <c r="G12" s="95">
        <v>43627767.93348603</v>
      </c>
      <c r="H12" s="36"/>
      <c r="I12" s="97" t="s">
        <v>24</v>
      </c>
      <c r="J12" s="98" t="e">
        <f t="shared" si="3"/>
        <v>#DIV/0!</v>
      </c>
      <c r="K12" s="100">
        <f t="shared" si="0"/>
        <v>7.1343764296757477E-3</v>
      </c>
      <c r="L12" s="100">
        <f t="shared" si="0"/>
        <v>-1</v>
      </c>
      <c r="M12" s="100" t="e">
        <f t="shared" si="1"/>
        <v>#DIV/0!</v>
      </c>
      <c r="N12" s="101"/>
      <c r="O12" s="80"/>
    </row>
    <row r="13" spans="1:15" s="102" customFormat="1">
      <c r="A13" s="30">
        <v>8</v>
      </c>
      <c r="B13" s="103" t="s">
        <v>46</v>
      </c>
      <c r="C13" s="95">
        <v>73335965.879976645</v>
      </c>
      <c r="D13" s="96">
        <v>295</v>
      </c>
      <c r="E13" s="97" t="s">
        <v>22</v>
      </c>
      <c r="F13" s="98">
        <f t="shared" si="2"/>
        <v>248596.49450839541</v>
      </c>
      <c r="G13" s="95">
        <v>73290292.90964976</v>
      </c>
      <c r="H13" s="99"/>
      <c r="I13" s="97" t="s">
        <v>22</v>
      </c>
      <c r="J13" s="98" t="e">
        <f t="shared" si="3"/>
        <v>#DIV/0!</v>
      </c>
      <c r="K13" s="100">
        <f t="shared" si="0"/>
        <v>-6.2279087455717203E-4</v>
      </c>
      <c r="L13" s="100">
        <f t="shared" si="0"/>
        <v>-1</v>
      </c>
      <c r="M13" s="100" t="e">
        <f t="shared" si="1"/>
        <v>#DIV/0!</v>
      </c>
      <c r="N13" s="101"/>
      <c r="O13" s="80"/>
    </row>
    <row r="14" spans="1:15" s="102" customFormat="1">
      <c r="A14" s="30">
        <v>9</v>
      </c>
      <c r="B14" s="104" t="s">
        <v>47</v>
      </c>
      <c r="C14" s="95">
        <v>112017566.91734718</v>
      </c>
      <c r="D14" s="96">
        <v>67306</v>
      </c>
      <c r="E14" s="97" t="s">
        <v>48</v>
      </c>
      <c r="F14" s="98">
        <f t="shared" si="2"/>
        <v>1664.3028395291233</v>
      </c>
      <c r="G14" s="95">
        <v>96893669.576749623</v>
      </c>
      <c r="H14" s="99"/>
      <c r="I14" s="97" t="s">
        <v>48</v>
      </c>
      <c r="J14" s="98" t="e">
        <f t="shared" si="3"/>
        <v>#DIV/0!</v>
      </c>
      <c r="K14" s="100">
        <f t="shared" si="0"/>
        <v>-0.1350136211381632</v>
      </c>
      <c r="L14" s="100">
        <f t="shared" si="0"/>
        <v>-1</v>
      </c>
      <c r="M14" s="100" t="e">
        <f t="shared" si="1"/>
        <v>#DIV/0!</v>
      </c>
      <c r="N14" s="101"/>
      <c r="O14" s="80"/>
    </row>
    <row r="15" spans="1:15" s="102" customFormat="1">
      <c r="A15" s="30">
        <v>10</v>
      </c>
      <c r="B15" s="103" t="s">
        <v>49</v>
      </c>
      <c r="C15" s="95">
        <v>22746985.00648392</v>
      </c>
      <c r="D15" s="96">
        <v>1023</v>
      </c>
      <c r="E15" s="97" t="s">
        <v>24</v>
      </c>
      <c r="F15" s="98">
        <f t="shared" si="2"/>
        <v>22235.566966259943</v>
      </c>
      <c r="G15" s="95">
        <v>24216137.731163796</v>
      </c>
      <c r="H15" s="99"/>
      <c r="I15" s="97" t="s">
        <v>24</v>
      </c>
      <c r="J15" s="98" t="e">
        <f t="shared" si="3"/>
        <v>#DIV/0!</v>
      </c>
      <c r="K15" s="100">
        <f t="shared" si="0"/>
        <v>6.4586701238036656E-2</v>
      </c>
      <c r="L15" s="100">
        <f t="shared" si="0"/>
        <v>-1</v>
      </c>
      <c r="M15" s="100" t="e">
        <f t="shared" si="1"/>
        <v>#DIV/0!</v>
      </c>
      <c r="N15" s="101"/>
      <c r="O15" s="80"/>
    </row>
    <row r="16" spans="1:15" s="102" customFormat="1">
      <c r="A16" s="30">
        <v>11</v>
      </c>
      <c r="B16" s="94" t="s">
        <v>50</v>
      </c>
      <c r="C16" s="95">
        <v>2161643.3714135336</v>
      </c>
      <c r="D16" s="96">
        <v>94</v>
      </c>
      <c r="E16" s="97" t="s">
        <v>22</v>
      </c>
      <c r="F16" s="98">
        <f>C16/D16</f>
        <v>22996.206078867377</v>
      </c>
      <c r="G16" s="95">
        <v>1742074.5637402181</v>
      </c>
      <c r="H16" s="99"/>
      <c r="I16" s="97" t="s">
        <v>22</v>
      </c>
      <c r="J16" s="98" t="e">
        <f t="shared" si="3"/>
        <v>#DIV/0!</v>
      </c>
      <c r="K16" s="100">
        <f t="shared" si="0"/>
        <v>-0.19409714535795639</v>
      </c>
      <c r="L16" s="100">
        <f t="shared" si="0"/>
        <v>-1</v>
      </c>
      <c r="M16" s="100" t="e">
        <f t="shared" si="1"/>
        <v>#DIV/0!</v>
      </c>
      <c r="N16" s="101"/>
      <c r="O16" s="80"/>
    </row>
    <row r="17" spans="1:15" s="102" customFormat="1">
      <c r="A17" s="30">
        <v>12</v>
      </c>
      <c r="B17" s="94" t="s">
        <v>51</v>
      </c>
      <c r="C17" s="95">
        <v>1124100.2207670382</v>
      </c>
      <c r="D17" s="96">
        <v>67</v>
      </c>
      <c r="E17" s="97" t="s">
        <v>28</v>
      </c>
      <c r="F17" s="98">
        <f t="shared" ref="F17:F20" si="4">C17/D17</f>
        <v>16777.615235328929</v>
      </c>
      <c r="G17" s="105"/>
      <c r="H17" s="106"/>
      <c r="I17" s="107"/>
      <c r="J17" s="108"/>
      <c r="K17" s="100">
        <f t="shared" si="0"/>
        <v>-1</v>
      </c>
      <c r="L17" s="100">
        <f t="shared" si="0"/>
        <v>-1</v>
      </c>
      <c r="M17" s="100">
        <f t="shared" si="1"/>
        <v>-1</v>
      </c>
      <c r="N17" s="101"/>
      <c r="O17" s="80"/>
    </row>
    <row r="18" spans="1:15" s="102" customFormat="1">
      <c r="A18" s="30">
        <v>13</v>
      </c>
      <c r="B18" s="94" t="s">
        <v>52</v>
      </c>
      <c r="C18" s="95">
        <v>105126.62583106793</v>
      </c>
      <c r="D18" s="96">
        <v>16620</v>
      </c>
      <c r="E18" s="97" t="s">
        <v>28</v>
      </c>
      <c r="F18" s="98">
        <f t="shared" si="4"/>
        <v>6.3253084134216566</v>
      </c>
      <c r="G18" s="95">
        <v>60630.411887994858</v>
      </c>
      <c r="H18" s="99"/>
      <c r="I18" s="97" t="s">
        <v>28</v>
      </c>
      <c r="J18" s="98" t="e">
        <f t="shared" si="3"/>
        <v>#DIV/0!</v>
      </c>
      <c r="K18" s="100">
        <f t="shared" si="0"/>
        <v>-0.423263027718361</v>
      </c>
      <c r="L18" s="100">
        <f t="shared" si="0"/>
        <v>-1</v>
      </c>
      <c r="M18" s="100" t="e">
        <f t="shared" si="1"/>
        <v>#DIV/0!</v>
      </c>
      <c r="N18" s="101"/>
      <c r="O18" s="80"/>
    </row>
    <row r="19" spans="1:15" s="102" customFormat="1">
      <c r="A19" s="30">
        <v>14</v>
      </c>
      <c r="B19" s="94" t="s">
        <v>53</v>
      </c>
      <c r="C19" s="95">
        <v>105126.62583106793</v>
      </c>
      <c r="D19" s="96">
        <v>80</v>
      </c>
      <c r="E19" s="97" t="s">
        <v>28</v>
      </c>
      <c r="F19" s="98">
        <f t="shared" si="4"/>
        <v>1314.082822888349</v>
      </c>
      <c r="G19" s="95">
        <v>60630.411887994858</v>
      </c>
      <c r="H19" s="99"/>
      <c r="I19" s="97" t="s">
        <v>28</v>
      </c>
      <c r="J19" s="98" t="e">
        <f t="shared" si="3"/>
        <v>#DIV/0!</v>
      </c>
      <c r="K19" s="100">
        <f t="shared" si="0"/>
        <v>-0.423263027718361</v>
      </c>
      <c r="L19" s="100">
        <f t="shared" si="0"/>
        <v>-1</v>
      </c>
      <c r="M19" s="100" t="e">
        <f t="shared" si="1"/>
        <v>#DIV/0!</v>
      </c>
      <c r="N19" s="101"/>
      <c r="O19" s="80"/>
    </row>
    <row r="20" spans="1:15" s="102" customFormat="1">
      <c r="A20" s="30">
        <v>15</v>
      </c>
      <c r="B20" s="94" t="s">
        <v>54</v>
      </c>
      <c r="C20" s="95">
        <v>6231630.6076479349</v>
      </c>
      <c r="D20" s="96">
        <v>5</v>
      </c>
      <c r="E20" s="97" t="s">
        <v>22</v>
      </c>
      <c r="F20" s="98">
        <f t="shared" si="4"/>
        <v>1246326.1215295871</v>
      </c>
      <c r="G20" s="95">
        <v>2180697.910594448</v>
      </c>
      <c r="H20" s="99"/>
      <c r="I20" s="97" t="s">
        <v>22</v>
      </c>
      <c r="J20" s="98" t="e">
        <f t="shared" si="3"/>
        <v>#DIV/0!</v>
      </c>
      <c r="K20" s="100">
        <f t="shared" si="0"/>
        <v>-0.65005982416253483</v>
      </c>
      <c r="L20" s="100">
        <f t="shared" si="0"/>
        <v>-1</v>
      </c>
      <c r="M20" s="100" t="e">
        <f t="shared" si="1"/>
        <v>#DIV/0!</v>
      </c>
      <c r="N20" s="101"/>
      <c r="O20" s="80"/>
    </row>
    <row r="21" spans="1:15" s="82" customFormat="1">
      <c r="A21" s="58"/>
      <c r="B21" s="59" t="s">
        <v>30</v>
      </c>
      <c r="C21" s="60">
        <f>SUM(C6:C20)</f>
        <v>609450361.19100618</v>
      </c>
      <c r="D21" s="61"/>
      <c r="E21" s="61"/>
      <c r="F21" s="62"/>
      <c r="G21" s="60">
        <f>SUM(G6:G20)</f>
        <v>593978643.24025249</v>
      </c>
      <c r="H21" s="61"/>
      <c r="I21" s="61"/>
      <c r="J21" s="62"/>
      <c r="K21" s="63"/>
      <c r="L21" s="63"/>
      <c r="M21" s="64"/>
      <c r="O21" s="80"/>
    </row>
    <row r="22" spans="1:15" s="82" customFormat="1">
      <c r="B22" s="109"/>
      <c r="C22" s="110"/>
      <c r="D22" s="111"/>
      <c r="E22" s="111"/>
      <c r="F22" s="111"/>
      <c r="G22" s="112"/>
      <c r="H22" s="111"/>
      <c r="I22" s="111"/>
      <c r="J22" s="111"/>
      <c r="K22" s="111"/>
      <c r="L22" s="111"/>
      <c r="M22" s="111"/>
    </row>
    <row r="23" spans="1:15">
      <c r="B23" s="113" t="s">
        <v>55</v>
      </c>
      <c r="C23" s="82"/>
      <c r="D23" s="82"/>
      <c r="E23" s="82"/>
      <c r="F23" s="114"/>
      <c r="G23" s="84"/>
      <c r="H23" s="84"/>
      <c r="I23" s="84"/>
      <c r="J23" s="84"/>
      <c r="K23" s="82"/>
      <c r="L23" s="82"/>
      <c r="M23" s="82"/>
    </row>
    <row r="24" spans="1:15">
      <c r="B24" s="114" t="s">
        <v>56</v>
      </c>
      <c r="C24" s="115"/>
      <c r="D24" s="115"/>
      <c r="E24" s="115"/>
      <c r="F24" s="115"/>
      <c r="G24" s="115"/>
      <c r="I24" s="116"/>
    </row>
    <row r="25" spans="1:15">
      <c r="B25" s="117" t="s">
        <v>38</v>
      </c>
      <c r="C25" s="12" t="s">
        <v>33</v>
      </c>
      <c r="D25" s="118"/>
      <c r="F25" s="115"/>
      <c r="G25" s="115"/>
      <c r="I25" s="115"/>
    </row>
    <row r="26" spans="1:15">
      <c r="B26" s="12" t="s">
        <v>39</v>
      </c>
      <c r="C26" s="12" t="s">
        <v>33</v>
      </c>
      <c r="D26" s="118"/>
      <c r="G26" s="119"/>
    </row>
    <row r="27" spans="1:15">
      <c r="B27" s="80" t="s">
        <v>40</v>
      </c>
      <c r="C27" s="12" t="s">
        <v>33</v>
      </c>
      <c r="D27" s="118"/>
    </row>
    <row r="28" spans="1:15">
      <c r="B28" s="80" t="s">
        <v>41</v>
      </c>
      <c r="C28" s="12" t="s">
        <v>33</v>
      </c>
      <c r="D28" s="118"/>
    </row>
    <row r="29" spans="1:15">
      <c r="B29" s="80" t="s">
        <v>42</v>
      </c>
      <c r="C29" s="12" t="s">
        <v>33</v>
      </c>
      <c r="D29" s="118"/>
    </row>
    <row r="30" spans="1:15">
      <c r="B30" s="80" t="s">
        <v>43</v>
      </c>
      <c r="C30" s="12" t="s">
        <v>33</v>
      </c>
    </row>
    <row r="31" spans="1:15">
      <c r="B31" s="80" t="s">
        <v>45</v>
      </c>
      <c r="C31" s="12" t="s">
        <v>33</v>
      </c>
    </row>
    <row r="32" spans="1:15">
      <c r="B32" s="80" t="s">
        <v>46</v>
      </c>
      <c r="C32" s="12" t="s">
        <v>33</v>
      </c>
    </row>
    <row r="33" spans="2:3">
      <c r="B33" s="80" t="s">
        <v>47</v>
      </c>
      <c r="C33" s="12" t="s">
        <v>33</v>
      </c>
    </row>
    <row r="34" spans="2:3">
      <c r="B34" s="80" t="s">
        <v>49</v>
      </c>
      <c r="C34" s="12" t="s">
        <v>33</v>
      </c>
    </row>
    <row r="35" spans="2:3">
      <c r="B35" s="121" t="s">
        <v>50</v>
      </c>
      <c r="C35" s="12" t="s">
        <v>33</v>
      </c>
    </row>
    <row r="36" spans="2:3">
      <c r="B36" s="80" t="s">
        <v>51</v>
      </c>
      <c r="C36" s="12" t="s">
        <v>33</v>
      </c>
    </row>
    <row r="37" spans="2:3">
      <c r="B37" s="80" t="s">
        <v>52</v>
      </c>
      <c r="C37" s="12" t="s">
        <v>33</v>
      </c>
    </row>
    <row r="38" spans="2:3">
      <c r="B38" s="80" t="s">
        <v>53</v>
      </c>
      <c r="C38" s="12" t="s">
        <v>33</v>
      </c>
    </row>
    <row r="39" spans="2:3">
      <c r="B39" s="80" t="s">
        <v>54</v>
      </c>
      <c r="C39" s="12" t="s">
        <v>33</v>
      </c>
    </row>
  </sheetData>
  <mergeCells count="5">
    <mergeCell ref="A4:A5"/>
    <mergeCell ref="B4:B5"/>
    <mergeCell ref="C4:F4"/>
    <mergeCell ref="G4:J4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สพส</vt:lpstr>
      <vt:lpstr>ตาราง 8 ปี 66-67 สพส</vt:lpstr>
      <vt:lpstr>'ตาราง 7 ปี 66-67 สพส'!Print_Titles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cp:lastPrinted>2025-01-23T06:15:19Z</cp:lastPrinted>
  <dcterms:created xsi:type="dcterms:W3CDTF">2025-01-23T06:14:43Z</dcterms:created>
  <dcterms:modified xsi:type="dcterms:W3CDTF">2025-01-23T06:15:28Z</dcterms:modified>
</cp:coreProperties>
</file>